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абочий стол\ЕКОНОМІСТ\фінплан\фінплан 2026\"/>
    </mc:Choice>
  </mc:AlternateContent>
  <bookViews>
    <workbookView xWindow="0" yWindow="2685" windowWidth="12000" windowHeight="5280" firstSheet="1" activeTab="4"/>
  </bookViews>
  <sheets>
    <sheet name="Осн фін показн (кварт)" sheetId="20" r:id="rId1"/>
    <sheet name="Осн. фін. пок.(річн.)" sheetId="14" r:id="rId2"/>
    <sheet name="1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6.2. Інша інфо_2" sheetId="9" r:id="rId9"/>
    <sheet name="дод 5 інф щодо діяльн" sheetId="21" r:id="rId10"/>
    <sheet name="дод 2 претенз позовн робота" sheetId="23" r:id="rId11"/>
    <sheet name="дод 4 відом про нерух майно" sheetId="22" r:id="rId12"/>
    <sheet name="дод 6 відшкод тарифів" sheetId="24" r:id="rId13"/>
    <sheet name="розшифровка" sheetId="25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6">' V. Коефіцієнти'!$5:$5</definedName>
    <definedName name="_xlnm.Print_Titles" localSheetId="2">'1. Фін результат'!$5:$5</definedName>
    <definedName name="_xlnm.Print_Titles" localSheetId="3">'ІІ. Розр. з бюджетом'!$4:$4</definedName>
    <definedName name="_xlnm.Print_Titles" localSheetId="4">'ІІІ. Рух грош. коштів'!$5:$5</definedName>
    <definedName name="_xlnm.Print_Titles" localSheetId="1">'Осн. фін. пок.(річн.)'!$43:$43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6">' V. Коефіцієнти'!$A$1:$I$16</definedName>
    <definedName name="_xlnm.Print_Area" localSheetId="2">'1. Фін результат'!$A$1:$I$92</definedName>
    <definedName name="_xlnm.Print_Area" localSheetId="7">'6.1. Інша інфо_1'!$A$1:$P$76</definedName>
    <definedName name="_xlnm.Print_Area" localSheetId="8">'6.2. Інша інфо_2'!$A$1:$AO$87</definedName>
    <definedName name="_xlnm.Print_Area" localSheetId="5">'IV. Кап. інвестиції'!$A$1:$H$19</definedName>
    <definedName name="_xlnm.Print_Area" localSheetId="3">'ІІ. Розр. з бюджетом'!$A$1:$H$35</definedName>
    <definedName name="_xlnm.Print_Area" localSheetId="4">'ІІІ. Рух грош. коштів'!$A$1:$H$77</definedName>
    <definedName name="_xlnm.Print_Area" localSheetId="0">'Осн фін показн (кварт)'!$A$1:$H$58</definedName>
    <definedName name="_xlnm.Print_Area" localSheetId="1">'Осн. фін. пок.(річн.)'!$A$1:$G$33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D12" i="18" l="1"/>
  <c r="F11" i="2" l="1"/>
  <c r="F17" i="18" l="1"/>
  <c r="F14" i="19"/>
  <c r="D14" i="19" s="1"/>
  <c r="C40" i="25"/>
  <c r="F16" i="2"/>
  <c r="F9" i="2"/>
  <c r="C17" i="25"/>
  <c r="F83" i="2"/>
  <c r="C5" i="25"/>
  <c r="C3" i="25"/>
  <c r="F87" i="2" l="1"/>
  <c r="F82" i="2"/>
  <c r="F52" i="2" l="1"/>
  <c r="F13" i="20"/>
  <c r="J19" i="10" l="1"/>
  <c r="J17" i="10"/>
  <c r="J23" i="10"/>
  <c r="D58" i="18" l="1"/>
  <c r="D15" i="18"/>
  <c r="D16" i="18"/>
  <c r="D17" i="18"/>
  <c r="D18" i="18"/>
  <c r="D14" i="18"/>
  <c r="D9" i="18"/>
  <c r="D10" i="18"/>
  <c r="D11" i="18"/>
  <c r="D8" i="18"/>
  <c r="D25" i="19"/>
  <c r="D26" i="19"/>
  <c r="D27" i="19"/>
  <c r="D28" i="19"/>
  <c r="D29" i="19"/>
  <c r="D30" i="19"/>
  <c r="D24" i="19"/>
  <c r="D17" i="19"/>
  <c r="D18" i="19"/>
  <c r="D19" i="19"/>
  <c r="D16" i="19"/>
  <c r="D7" i="19"/>
  <c r="D8" i="19"/>
  <c r="D9" i="19"/>
  <c r="D10" i="19"/>
  <c r="D11" i="19"/>
  <c r="D12" i="19"/>
  <c r="D13" i="19"/>
  <c r="D6" i="19"/>
  <c r="D82" i="2"/>
  <c r="D83" i="2"/>
  <c r="D84" i="2"/>
  <c r="D85" i="2"/>
  <c r="D86" i="2"/>
  <c r="D87" i="2"/>
  <c r="D81" i="2"/>
  <c r="D71" i="2"/>
  <c r="D68" i="2"/>
  <c r="D64" i="2"/>
  <c r="D65" i="2"/>
  <c r="D63" i="2"/>
  <c r="D5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27" i="2"/>
  <c r="D19" i="2"/>
  <c r="D10" i="2"/>
  <c r="D11" i="2"/>
  <c r="D12" i="2"/>
  <c r="D13" i="2"/>
  <c r="D14" i="2"/>
  <c r="D15" i="2"/>
  <c r="D16" i="2"/>
  <c r="D9" i="2"/>
  <c r="D31" i="10" l="1"/>
  <c r="D30" i="10"/>
  <c r="D29" i="10"/>
  <c r="D27" i="10"/>
  <c r="D26" i="10"/>
  <c r="D25" i="10"/>
  <c r="D24" i="10"/>
  <c r="D32" i="10" s="1"/>
  <c r="D17" i="10"/>
  <c r="D20" i="10" s="1"/>
  <c r="D28" i="10" s="1"/>
  <c r="D16" i="10"/>
  <c r="E19" i="18" l="1"/>
  <c r="E31" i="2"/>
  <c r="G8" i="21" l="1"/>
  <c r="B8" i="21"/>
  <c r="D7" i="21"/>
  <c r="G6" i="21"/>
  <c r="C8" i="3" l="1"/>
  <c r="C57" i="18"/>
  <c r="C68" i="18" s="1"/>
  <c r="C73" i="18" s="1"/>
  <c r="C72" i="18" s="1"/>
  <c r="C41" i="18"/>
  <c r="C32" i="18"/>
  <c r="C13" i="18"/>
  <c r="C7" i="18"/>
  <c r="C19" i="18" s="1"/>
  <c r="C25" i="19"/>
  <c r="C20" i="19" s="1"/>
  <c r="C31" i="19" s="1"/>
  <c r="C88" i="2"/>
  <c r="C82" i="2"/>
  <c r="C52" i="2"/>
  <c r="C44" i="2"/>
  <c r="C21" i="2"/>
  <c r="C8" i="2"/>
  <c r="C17" i="2" s="1"/>
  <c r="C58" i="2" s="1"/>
  <c r="C67" i="2" s="1"/>
  <c r="C70" i="2" s="1"/>
  <c r="C51" i="20"/>
  <c r="C48" i="20"/>
  <c r="C47" i="25" l="1"/>
  <c r="E47" i="25" l="1"/>
  <c r="A47" i="25"/>
  <c r="A45" i="25"/>
  <c r="E45" i="25"/>
  <c r="C79" i="2"/>
  <c r="D20" i="19" l="1"/>
  <c r="D31" i="19" s="1"/>
  <c r="D54" i="20" l="1"/>
  <c r="D50" i="20"/>
  <c r="D46" i="20"/>
  <c r="D47" i="20"/>
  <c r="D45" i="20"/>
  <c r="D88" i="2" l="1"/>
  <c r="D52" i="2"/>
  <c r="D44" i="2"/>
  <c r="D21" i="2"/>
  <c r="D8" i="2"/>
  <c r="D17" i="2" l="1"/>
  <c r="D58" i="2" s="1"/>
  <c r="D67" i="2" s="1"/>
  <c r="D70" i="2" s="1"/>
  <c r="D79" i="2"/>
  <c r="E75" i="2" l="1"/>
  <c r="D6" i="22" l="1"/>
  <c r="C6" i="22"/>
  <c r="E61" i="25" l="1"/>
  <c r="D13" i="18" l="1"/>
  <c r="K14" i="18" s="1"/>
  <c r="C61" i="25" l="1"/>
  <c r="D8" i="25" l="1"/>
  <c r="D51" i="20" l="1"/>
  <c r="D48" i="20"/>
  <c r="C8" i="25" l="1"/>
  <c r="C57" i="25" l="1"/>
  <c r="C28" i="25" l="1"/>
  <c r="C78" i="2" l="1"/>
  <c r="C77" i="2"/>
  <c r="C76" i="2"/>
  <c r="C75" i="2"/>
  <c r="AD39" i="9" l="1"/>
  <c r="C23" i="25" l="1"/>
  <c r="AE34" i="9" l="1"/>
  <c r="F8" i="3" l="1"/>
  <c r="J24" i="10" l="1"/>
  <c r="E57" i="25" l="1"/>
  <c r="E50" i="25"/>
  <c r="E40" i="25"/>
  <c r="E28" i="25"/>
  <c r="E23" i="25"/>
  <c r="E8" i="25"/>
  <c r="E2" i="25"/>
  <c r="C50" i="25"/>
  <c r="D8" i="3" l="1"/>
  <c r="F51" i="20"/>
  <c r="F48" i="20"/>
  <c r="F31" i="10" l="1"/>
  <c r="J30" i="10"/>
  <c r="F30" i="10"/>
  <c r="J29" i="10"/>
  <c r="J27" i="10"/>
  <c r="F27" i="10"/>
  <c r="J26" i="10"/>
  <c r="F26" i="10"/>
  <c r="J25" i="10"/>
  <c r="F25" i="10"/>
  <c r="H23" i="10"/>
  <c r="H31" i="10" s="1"/>
  <c r="H22" i="10"/>
  <c r="N22" i="10" s="1"/>
  <c r="J20" i="10"/>
  <c r="F28" i="10"/>
  <c r="H19" i="10"/>
  <c r="H27" i="10" s="1"/>
  <c r="H18" i="10"/>
  <c r="H26" i="10" s="1"/>
  <c r="J16" i="10"/>
  <c r="L16" i="10" s="1"/>
  <c r="H82" i="2"/>
  <c r="D78" i="2"/>
  <c r="E13" i="18"/>
  <c r="H30" i="19"/>
  <c r="D7" i="18"/>
  <c r="D19" i="18" s="1"/>
  <c r="F13" i="18"/>
  <c r="D43" i="20"/>
  <c r="E43" i="20"/>
  <c r="F43" i="20"/>
  <c r="C43" i="20"/>
  <c r="E8" i="3"/>
  <c r="E39" i="20" s="1"/>
  <c r="C39" i="20"/>
  <c r="D57" i="18"/>
  <c r="E57" i="18"/>
  <c r="F57" i="18"/>
  <c r="D45" i="18"/>
  <c r="E45" i="18"/>
  <c r="F45" i="18"/>
  <c r="C45" i="18"/>
  <c r="D21" i="18"/>
  <c r="E21" i="18"/>
  <c r="G21" i="18" s="1"/>
  <c r="F21" i="18"/>
  <c r="C21" i="18"/>
  <c r="D10" i="11"/>
  <c r="C42" i="20" s="1"/>
  <c r="E10" i="11"/>
  <c r="D42" i="20" s="1"/>
  <c r="F10" i="11"/>
  <c r="E42" i="20" s="1"/>
  <c r="G10" i="11"/>
  <c r="F42" i="20" s="1"/>
  <c r="H12" i="11"/>
  <c r="E11" i="11"/>
  <c r="F11" i="11"/>
  <c r="G11" i="11"/>
  <c r="D28" i="20"/>
  <c r="D29" i="20"/>
  <c r="D30" i="20"/>
  <c r="D32" i="20"/>
  <c r="D11" i="11"/>
  <c r="E13" i="20"/>
  <c r="F43" i="10" s="1"/>
  <c r="C13" i="20"/>
  <c r="H48" i="20"/>
  <c r="C2" i="25"/>
  <c r="N8" i="9"/>
  <c r="N9" i="9"/>
  <c r="N10" i="9"/>
  <c r="N11" i="9"/>
  <c r="N12" i="9"/>
  <c r="R13" i="9"/>
  <c r="U13" i="9"/>
  <c r="X13" i="9"/>
  <c r="AA13" i="9"/>
  <c r="AD13" i="9"/>
  <c r="AC21" i="9"/>
  <c r="AC22" i="9"/>
  <c r="AC23" i="9"/>
  <c r="AC24" i="9"/>
  <c r="AC25" i="9"/>
  <c r="W26" i="9"/>
  <c r="Y26" i="9"/>
  <c r="AC26" i="9" s="1"/>
  <c r="AA26" i="9"/>
  <c r="Q34" i="9"/>
  <c r="Y34" i="9"/>
  <c r="Q35" i="9"/>
  <c r="Y35" i="9"/>
  <c r="Q36" i="9"/>
  <c r="Y36" i="9"/>
  <c r="Q37" i="9"/>
  <c r="Y37" i="9"/>
  <c r="Q38" i="9"/>
  <c r="Y38" i="9"/>
  <c r="M39" i="9"/>
  <c r="Q39" i="9" s="1"/>
  <c r="O39" i="9"/>
  <c r="U39" i="9"/>
  <c r="W39" i="9"/>
  <c r="AC39" i="9"/>
  <c r="AE39" i="9" s="1"/>
  <c r="Q46" i="9"/>
  <c r="Y46" i="9"/>
  <c r="AC46" i="9"/>
  <c r="Q47" i="9"/>
  <c r="Y47" i="9"/>
  <c r="AC47" i="9"/>
  <c r="Q48" i="9"/>
  <c r="Y48" i="9"/>
  <c r="AC48" i="9"/>
  <c r="AE48" i="9" s="1"/>
  <c r="AD48" i="9"/>
  <c r="Q49" i="9"/>
  <c r="Y49" i="9"/>
  <c r="AC49" i="9"/>
  <c r="AE49" i="9" s="1"/>
  <c r="AD49" i="9"/>
  <c r="Q50" i="9"/>
  <c r="Y50" i="9"/>
  <c r="AC50" i="9"/>
  <c r="AD50" i="9"/>
  <c r="M51" i="9"/>
  <c r="O51" i="9"/>
  <c r="U51" i="9"/>
  <c r="W51" i="9"/>
  <c r="N60" i="9"/>
  <c r="N61" i="9"/>
  <c r="N62" i="9"/>
  <c r="N63" i="9"/>
  <c r="N64" i="9"/>
  <c r="F65" i="9"/>
  <c r="H65" i="9"/>
  <c r="J65" i="9"/>
  <c r="L65" i="9"/>
  <c r="P65" i="9"/>
  <c r="R65" i="9"/>
  <c r="T65" i="9"/>
  <c r="L13" i="10"/>
  <c r="N13" i="10"/>
  <c r="L14" i="10"/>
  <c r="N14" i="10"/>
  <c r="L15" i="10"/>
  <c r="N15" i="10"/>
  <c r="L44" i="10"/>
  <c r="L45" i="10"/>
  <c r="L46" i="10"/>
  <c r="K56" i="10"/>
  <c r="G9" i="3"/>
  <c r="H9" i="3"/>
  <c r="G10" i="3"/>
  <c r="H10" i="3"/>
  <c r="G11" i="3"/>
  <c r="H11" i="3"/>
  <c r="G12" i="3"/>
  <c r="H12" i="3"/>
  <c r="G13" i="3"/>
  <c r="H13" i="3"/>
  <c r="G14" i="3"/>
  <c r="H14" i="3"/>
  <c r="E7" i="18"/>
  <c r="F7" i="18"/>
  <c r="G8" i="18"/>
  <c r="H8" i="18"/>
  <c r="G9" i="18"/>
  <c r="H9" i="18"/>
  <c r="G10" i="18"/>
  <c r="H10" i="18"/>
  <c r="G11" i="18"/>
  <c r="H11" i="18"/>
  <c r="G12" i="18"/>
  <c r="H12" i="18"/>
  <c r="H14" i="18"/>
  <c r="H15" i="18"/>
  <c r="H16" i="18"/>
  <c r="H18" i="18"/>
  <c r="H21" i="18"/>
  <c r="G22" i="18"/>
  <c r="H22" i="18"/>
  <c r="G23" i="18"/>
  <c r="H23" i="18"/>
  <c r="G24" i="18"/>
  <c r="H24" i="18"/>
  <c r="G25" i="18"/>
  <c r="H25" i="18"/>
  <c r="G26" i="18"/>
  <c r="H26" i="18"/>
  <c r="G27" i="18"/>
  <c r="H27" i="18"/>
  <c r="G28" i="18"/>
  <c r="H28" i="18"/>
  <c r="G29" i="18"/>
  <c r="H29" i="18"/>
  <c r="G30" i="18"/>
  <c r="H30" i="18"/>
  <c r="G31" i="18"/>
  <c r="H31" i="18"/>
  <c r="D32" i="18"/>
  <c r="E32" i="18"/>
  <c r="F32" i="18"/>
  <c r="G33" i="18"/>
  <c r="H33" i="18"/>
  <c r="G34" i="18"/>
  <c r="H34" i="18"/>
  <c r="G35" i="18"/>
  <c r="H35" i="18"/>
  <c r="G36" i="18"/>
  <c r="H36" i="18"/>
  <c r="G37" i="18"/>
  <c r="H37" i="18"/>
  <c r="G38" i="18"/>
  <c r="H38" i="18"/>
  <c r="G39" i="18"/>
  <c r="H39" i="18"/>
  <c r="G40" i="18"/>
  <c r="H40" i="18"/>
  <c r="D41" i="18"/>
  <c r="E41" i="18"/>
  <c r="F41" i="18"/>
  <c r="G46" i="18"/>
  <c r="H46" i="18"/>
  <c r="G47" i="18"/>
  <c r="H47" i="18"/>
  <c r="G48" i="18"/>
  <c r="H48" i="18"/>
  <c r="G49" i="18"/>
  <c r="H49" i="18"/>
  <c r="G50" i="18"/>
  <c r="H50" i="18"/>
  <c r="G51" i="18"/>
  <c r="H51" i="18"/>
  <c r="G52" i="18"/>
  <c r="H52" i="18"/>
  <c r="G53" i="18"/>
  <c r="H53" i="18"/>
  <c r="G54" i="18"/>
  <c r="H54" i="18"/>
  <c r="G55" i="18"/>
  <c r="H55" i="18"/>
  <c r="G56" i="18"/>
  <c r="H56" i="18"/>
  <c r="G58" i="18"/>
  <c r="H58" i="18"/>
  <c r="G59" i="18"/>
  <c r="H59" i="18"/>
  <c r="G60" i="18"/>
  <c r="H60" i="18"/>
  <c r="G61" i="18"/>
  <c r="H61" i="18"/>
  <c r="G62" i="18"/>
  <c r="H62" i="18"/>
  <c r="G63" i="18"/>
  <c r="H63" i="18"/>
  <c r="G64" i="18"/>
  <c r="H64" i="18"/>
  <c r="G65" i="18"/>
  <c r="H65" i="18"/>
  <c r="G66" i="18"/>
  <c r="H66" i="18"/>
  <c r="G67" i="18"/>
  <c r="H67" i="18"/>
  <c r="G69" i="18"/>
  <c r="H69" i="18"/>
  <c r="G70" i="18"/>
  <c r="H70" i="18"/>
  <c r="G71" i="18"/>
  <c r="H71" i="18"/>
  <c r="G6" i="19"/>
  <c r="H6" i="19"/>
  <c r="H7" i="19"/>
  <c r="G8" i="19"/>
  <c r="H8" i="19"/>
  <c r="H9" i="19"/>
  <c r="H10" i="19"/>
  <c r="H11" i="19"/>
  <c r="H12" i="19"/>
  <c r="H13" i="19"/>
  <c r="G16" i="19"/>
  <c r="H16" i="19"/>
  <c r="G17" i="19"/>
  <c r="H17" i="19"/>
  <c r="G18" i="19"/>
  <c r="H18" i="19"/>
  <c r="H19" i="19"/>
  <c r="G21" i="19"/>
  <c r="H21" i="19"/>
  <c r="G22" i="19"/>
  <c r="H22" i="19"/>
  <c r="G23" i="19"/>
  <c r="H23" i="19"/>
  <c r="G24" i="19"/>
  <c r="H24" i="19"/>
  <c r="C33" i="20"/>
  <c r="D31" i="20"/>
  <c r="E25" i="19"/>
  <c r="E20" i="19" s="1"/>
  <c r="G26" i="19"/>
  <c r="H26" i="19"/>
  <c r="G27" i="19"/>
  <c r="H27" i="19"/>
  <c r="G28" i="19"/>
  <c r="H28" i="19"/>
  <c r="G29" i="19"/>
  <c r="H29" i="19"/>
  <c r="G30" i="19"/>
  <c r="G7" i="2"/>
  <c r="H7" i="2"/>
  <c r="E8" i="2"/>
  <c r="F14" i="20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9" i="2"/>
  <c r="H19" i="2"/>
  <c r="G20" i="2"/>
  <c r="C16" i="20"/>
  <c r="D16" i="20"/>
  <c r="E21" i="2"/>
  <c r="E16" i="20" s="1"/>
  <c r="F21" i="2"/>
  <c r="F16" i="20" s="1"/>
  <c r="D17" i="20"/>
  <c r="E44" i="2"/>
  <c r="F44" i="2"/>
  <c r="F17" i="20" s="1"/>
  <c r="E52" i="2"/>
  <c r="F75" i="2"/>
  <c r="F18" i="20" s="1"/>
  <c r="G59" i="2"/>
  <c r="G60" i="2"/>
  <c r="G63" i="2"/>
  <c r="G64" i="2"/>
  <c r="G68" i="2"/>
  <c r="G69" i="2"/>
  <c r="G71" i="2"/>
  <c r="G73" i="2"/>
  <c r="C20" i="20"/>
  <c r="E76" i="2"/>
  <c r="E20" i="20" s="1"/>
  <c r="F76" i="2"/>
  <c r="F20" i="20" s="1"/>
  <c r="C21" i="20"/>
  <c r="E77" i="2"/>
  <c r="F77" i="2"/>
  <c r="G77" i="2" s="1"/>
  <c r="E78" i="2"/>
  <c r="F78" i="2"/>
  <c r="G81" i="2"/>
  <c r="H81" i="2"/>
  <c r="G82" i="2"/>
  <c r="G83" i="2"/>
  <c r="H83" i="2"/>
  <c r="G84" i="2"/>
  <c r="H84" i="2"/>
  <c r="G85" i="2"/>
  <c r="H85" i="2"/>
  <c r="G86" i="2"/>
  <c r="H86" i="2"/>
  <c r="G87" i="2"/>
  <c r="H87" i="2"/>
  <c r="E88" i="2"/>
  <c r="B13" i="20"/>
  <c r="B14" i="20"/>
  <c r="B15" i="20"/>
  <c r="B16" i="20"/>
  <c r="B17" i="20"/>
  <c r="C17" i="20"/>
  <c r="B18" i="20"/>
  <c r="B19" i="20"/>
  <c r="B20" i="20"/>
  <c r="D20" i="20"/>
  <c r="B21" i="20"/>
  <c r="D21" i="20"/>
  <c r="B22" i="20"/>
  <c r="B23" i="20"/>
  <c r="C23" i="20"/>
  <c r="D23" i="20"/>
  <c r="E23" i="20"/>
  <c r="F23" i="20"/>
  <c r="B24" i="20"/>
  <c r="B28" i="20"/>
  <c r="C28" i="20"/>
  <c r="E28" i="20"/>
  <c r="F28" i="20"/>
  <c r="B29" i="20"/>
  <c r="C29" i="20"/>
  <c r="E29" i="20"/>
  <c r="F29" i="20"/>
  <c r="C30" i="20"/>
  <c r="E30" i="20"/>
  <c r="F30" i="20"/>
  <c r="B31" i="20"/>
  <c r="B32" i="20"/>
  <c r="C32" i="20"/>
  <c r="E32" i="20"/>
  <c r="F32" i="20"/>
  <c r="B33" i="20"/>
  <c r="C35" i="20"/>
  <c r="D35" i="20"/>
  <c r="E35" i="20"/>
  <c r="F35" i="20"/>
  <c r="G35" i="20"/>
  <c r="G36" i="20"/>
  <c r="G37" i="20"/>
  <c r="B39" i="20"/>
  <c r="D39" i="20"/>
  <c r="F39" i="20"/>
  <c r="G45" i="20"/>
  <c r="H45" i="20"/>
  <c r="G46" i="20"/>
  <c r="H46" i="20"/>
  <c r="G47" i="20"/>
  <c r="H47" i="20"/>
  <c r="G48" i="20"/>
  <c r="G49" i="20"/>
  <c r="H49" i="20"/>
  <c r="G50" i="20"/>
  <c r="H50" i="20"/>
  <c r="G51" i="20"/>
  <c r="G52" i="20"/>
  <c r="H52" i="20"/>
  <c r="G53" i="20"/>
  <c r="H53" i="20"/>
  <c r="G54" i="20"/>
  <c r="H54" i="20"/>
  <c r="H51" i="20"/>
  <c r="E21" i="20"/>
  <c r="L19" i="10"/>
  <c r="D33" i="20"/>
  <c r="H76" i="2"/>
  <c r="C14" i="20"/>
  <c r="G43" i="20"/>
  <c r="G45" i="18"/>
  <c r="F19" i="18" l="1"/>
  <c r="F17" i="2"/>
  <c r="F15" i="20" s="1"/>
  <c r="F79" i="2"/>
  <c r="E79" i="2"/>
  <c r="H41" i="18"/>
  <c r="H25" i="19"/>
  <c r="F20" i="19"/>
  <c r="G20" i="19" s="1"/>
  <c r="E68" i="18"/>
  <c r="G44" i="2"/>
  <c r="H32" i="18"/>
  <c r="N65" i="9"/>
  <c r="Q51" i="9"/>
  <c r="D68" i="18"/>
  <c r="H43" i="20"/>
  <c r="N13" i="9"/>
  <c r="G76" i="2"/>
  <c r="E73" i="18"/>
  <c r="Y51" i="9"/>
  <c r="AE50" i="9"/>
  <c r="AD51" i="9"/>
  <c r="H45" i="18"/>
  <c r="F68" i="18"/>
  <c r="H68" i="18" s="1"/>
  <c r="F21" i="20"/>
  <c r="H21" i="20" s="1"/>
  <c r="D15" i="20"/>
  <c r="G32" i="18"/>
  <c r="N19" i="10"/>
  <c r="H57" i="18"/>
  <c r="G30" i="20"/>
  <c r="H29" i="20"/>
  <c r="J28" i="10"/>
  <c r="N16" i="10"/>
  <c r="L23" i="10"/>
  <c r="L18" i="10"/>
  <c r="G8" i="3"/>
  <c r="H39" i="20"/>
  <c r="G13" i="18"/>
  <c r="F47" i="10"/>
  <c r="E43" i="10"/>
  <c r="D13" i="20"/>
  <c r="I47" i="10" s="1"/>
  <c r="H13" i="20"/>
  <c r="H30" i="20"/>
  <c r="G29" i="20"/>
  <c r="H88" i="2"/>
  <c r="G23" i="20"/>
  <c r="H16" i="20"/>
  <c r="G78" i="2"/>
  <c r="N27" i="10"/>
  <c r="L27" i="10"/>
  <c r="C15" i="20"/>
  <c r="H32" i="20"/>
  <c r="H28" i="20"/>
  <c r="G88" i="2"/>
  <c r="H23" i="20"/>
  <c r="G52" i="2"/>
  <c r="H21" i="2"/>
  <c r="E17" i="2"/>
  <c r="E15" i="20" s="1"/>
  <c r="G8" i="2"/>
  <c r="H20" i="20"/>
  <c r="G20" i="20"/>
  <c r="G57" i="18"/>
  <c r="G28" i="20"/>
  <c r="H77" i="2"/>
  <c r="G41" i="18"/>
  <c r="E17" i="20"/>
  <c r="H17" i="20" s="1"/>
  <c r="C31" i="20"/>
  <c r="H20" i="10"/>
  <c r="H13" i="18"/>
  <c r="H8" i="3"/>
  <c r="H78" i="2"/>
  <c r="H44" i="2"/>
  <c r="G21" i="2"/>
  <c r="H8" i="2"/>
  <c r="G25" i="19"/>
  <c r="H17" i="18"/>
  <c r="G7" i="18"/>
  <c r="AE47" i="9"/>
  <c r="AE46" i="9"/>
  <c r="G13" i="20"/>
  <c r="H30" i="10"/>
  <c r="N30" i="10" s="1"/>
  <c r="AC51" i="9"/>
  <c r="E14" i="20"/>
  <c r="H7" i="18"/>
  <c r="G32" i="20"/>
  <c r="Y39" i="9"/>
  <c r="H11" i="11"/>
  <c r="H10" i="11"/>
  <c r="L26" i="10"/>
  <c r="N26" i="10"/>
  <c r="E31" i="20"/>
  <c r="E31" i="19"/>
  <c r="J32" i="10"/>
  <c r="H52" i="2"/>
  <c r="J31" i="10"/>
  <c r="G16" i="20"/>
  <c r="L22" i="10"/>
  <c r="N23" i="10"/>
  <c r="D14" i="20"/>
  <c r="N18" i="10"/>
  <c r="H35" i="20"/>
  <c r="H42" i="20"/>
  <c r="G42" i="20"/>
  <c r="G39" i="20"/>
  <c r="F58" i="2" l="1"/>
  <c r="F67" i="2" s="1"/>
  <c r="H15" i="20"/>
  <c r="G68" i="18"/>
  <c r="AE51" i="9"/>
  <c r="I43" i="10"/>
  <c r="H43" i="10" s="1"/>
  <c r="E4" i="24" s="1"/>
  <c r="G21" i="20"/>
  <c r="D19" i="20"/>
  <c r="H14" i="20"/>
  <c r="L30" i="10"/>
  <c r="C36" i="20"/>
  <c r="G15" i="20"/>
  <c r="G17" i="2"/>
  <c r="E58" i="2"/>
  <c r="H17" i="2"/>
  <c r="C19" i="20"/>
  <c r="H20" i="19"/>
  <c r="G14" i="20"/>
  <c r="G19" i="18"/>
  <c r="H19" i="18"/>
  <c r="C37" i="20"/>
  <c r="D75" i="2"/>
  <c r="D18" i="20" s="1"/>
  <c r="C18" i="20"/>
  <c r="F31" i="20"/>
  <c r="G31" i="20" s="1"/>
  <c r="F31" i="19"/>
  <c r="F33" i="20" s="1"/>
  <c r="H28" i="10"/>
  <c r="N20" i="10"/>
  <c r="H17" i="10"/>
  <c r="L20" i="10"/>
  <c r="D4" i="24"/>
  <c r="G79" i="2"/>
  <c r="H79" i="2"/>
  <c r="G17" i="20"/>
  <c r="E36" i="20"/>
  <c r="L31" i="10"/>
  <c r="N31" i="10"/>
  <c r="E37" i="20"/>
  <c r="E33" i="20"/>
  <c r="C22" i="20"/>
  <c r="D36" i="20" l="1"/>
  <c r="G72" i="18"/>
  <c r="D37" i="20"/>
  <c r="F19" i="20"/>
  <c r="G58" i="2"/>
  <c r="L47" i="10"/>
  <c r="G73" i="18"/>
  <c r="F4" i="24"/>
  <c r="L43" i="10"/>
  <c r="D22" i="20"/>
  <c r="F37" i="20"/>
  <c r="H37" i="20" s="1"/>
  <c r="H73" i="18"/>
  <c r="E67" i="2"/>
  <c r="E70" i="2" s="1"/>
  <c r="E19" i="20"/>
  <c r="H58" i="2"/>
  <c r="G31" i="19"/>
  <c r="H25" i="10"/>
  <c r="L17" i="10"/>
  <c r="N17" i="10"/>
  <c r="N28" i="10"/>
  <c r="L28" i="10"/>
  <c r="H31" i="20"/>
  <c r="F22" i="20"/>
  <c r="F70" i="2"/>
  <c r="H31" i="19"/>
  <c r="D7" i="11"/>
  <c r="C41" i="20" s="1"/>
  <c r="C24" i="20"/>
  <c r="D8" i="11" s="1"/>
  <c r="C25" i="20" s="1"/>
  <c r="G33" i="20"/>
  <c r="H33" i="20"/>
  <c r="H72" i="18" l="1"/>
  <c r="F36" i="20"/>
  <c r="H36" i="20" s="1"/>
  <c r="G19" i="20"/>
  <c r="D24" i="20"/>
  <c r="E8" i="11" s="1"/>
  <c r="D25" i="20" s="1"/>
  <c r="H67" i="2"/>
  <c r="E22" i="20"/>
  <c r="H22" i="20" s="1"/>
  <c r="G67" i="2"/>
  <c r="H19" i="20"/>
  <c r="G7" i="11"/>
  <c r="F41" i="20" s="1"/>
  <c r="F24" i="20"/>
  <c r="G8" i="11" s="1"/>
  <c r="E25" i="20" s="1"/>
  <c r="N25" i="10"/>
  <c r="L25" i="10"/>
  <c r="H70" i="2"/>
  <c r="E24" i="20"/>
  <c r="E14" i="19"/>
  <c r="F7" i="11"/>
  <c r="G70" i="2"/>
  <c r="E7" i="11" l="1"/>
  <c r="D41" i="20" s="1"/>
  <c r="G22" i="20"/>
  <c r="F8" i="11"/>
  <c r="H8" i="11" s="1"/>
  <c r="F25" i="20" s="1"/>
  <c r="H24" i="20"/>
  <c r="G24" i="20"/>
  <c r="G14" i="19"/>
  <c r="H14" i="19"/>
  <c r="E41" i="20"/>
  <c r="H7" i="11"/>
  <c r="H25" i="20" l="1"/>
  <c r="G25" i="20"/>
  <c r="G41" i="20"/>
  <c r="H41" i="20"/>
  <c r="F32" i="10"/>
  <c r="F29" i="10"/>
  <c r="H24" i="10"/>
  <c r="N24" i="10" s="1"/>
  <c r="H21" i="10"/>
  <c r="L21" i="10" s="1"/>
  <c r="H32" i="10" l="1"/>
  <c r="L24" i="10"/>
  <c r="N21" i="10"/>
  <c r="H29" i="10"/>
  <c r="N29" i="10" l="1"/>
  <c r="L29" i="10"/>
  <c r="N32" i="10"/>
  <c r="L32" i="10"/>
  <c r="G18" i="20"/>
  <c r="H75" i="2"/>
  <c r="E18" i="20"/>
  <c r="H18" i="20" s="1"/>
  <c r="G75" i="2"/>
</calcChain>
</file>

<file path=xl/sharedStrings.xml><?xml version="1.0" encoding="utf-8"?>
<sst xmlns="http://schemas.openxmlformats.org/spreadsheetml/2006/main" count="1188" uniqueCount="737">
  <si>
    <t>комунальних підприємств Білоцерківської міської ради</t>
  </si>
  <si>
    <t>Код рядка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</si>
  <si>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</si>
  <si>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</si>
  <si>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</si>
  <si>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</si>
  <si>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</si>
  <si>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</si>
  <si>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</si>
  <si>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</si>
  <si>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</si>
  <si>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</si>
  <si>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</si>
  <si>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</si>
  <si>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</si>
  <si>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</si>
  <si>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</si>
  <si>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</si>
  <si>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</si>
  <si>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</si>
  <si>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</si>
  <si>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</si>
  <si>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</si>
  <si>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</si>
  <si>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</si>
  <si>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Факт минулого року</t>
  </si>
  <si>
    <t>Виручка від реалізації основних фондів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</si>
  <si>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</si>
  <si>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</si>
  <si>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</si>
  <si>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</si>
  <si>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</si>
  <si>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</si>
  <si>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</si>
  <si>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</si>
  <si>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</si>
  <si>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</si>
  <si>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</si>
  <si>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</si>
  <si>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</si>
  <si>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</si>
  <si>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</si>
  <si>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</si>
  <si>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</si>
  <si>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</si>
  <si>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</si>
  <si>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</si>
  <si>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</si>
  <si>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</si>
  <si>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</si>
  <si>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</si>
  <si>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</si>
  <si>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</si>
  <si>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</si>
  <si>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</si>
  <si>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</si>
  <si>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</si>
  <si>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</si>
  <si>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</si>
  <si>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</si>
  <si>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</si>
  <si>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</si>
  <si>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</si>
  <si>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</si>
  <si>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</si>
  <si>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</si>
  <si>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</si>
  <si>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</si>
  <si>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</si>
  <si>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</si>
  <si>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</si>
  <si>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</si>
  <si>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</si>
  <si>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</si>
  <si>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Заборгованість на останню дату</t>
  </si>
  <si>
    <t>Бюджетне фінансування</t>
  </si>
  <si>
    <t>Дата видачі / погашення (графік)</t>
  </si>
  <si>
    <t xml:space="preserve">      1. Дані про підприємство, персонал та фонд заробітної плати</t>
  </si>
  <si>
    <t>кредити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</si>
  <si>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</si>
  <si>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</si>
  <si>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</si>
  <si>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</si>
  <si>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</si>
  <si>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</si>
  <si>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</si>
  <si>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</si>
  <si>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</si>
  <si>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витрати, пов'язані з використанням власних службових автомобілів</t>
  </si>
  <si>
    <t>Усього витрат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</si>
  <si>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</si>
  <si>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</si>
  <si>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</si>
  <si>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</si>
  <si>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</si>
  <si>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</si>
  <si>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</si>
  <si>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</si>
  <si>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</si>
  <si>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</si>
  <si>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</si>
  <si>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</si>
  <si>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</si>
  <si>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</si>
  <si>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</si>
  <si>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</si>
  <si>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</si>
  <si>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Доходи/витрати від фінансової та інвестиційної діяльності</t>
  </si>
  <si>
    <t>Грошові кошти на початок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</si>
  <si>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</si>
  <si>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</si>
  <si>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</si>
  <si>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</si>
  <si>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</si>
  <si>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</si>
  <si>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</si>
  <si>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</si>
  <si>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</si>
  <si>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</si>
  <si>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</si>
  <si>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</si>
  <si>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</si>
  <si>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</si>
  <si>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</si>
  <si>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</si>
  <si>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</si>
  <si>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</si>
  <si>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</si>
  <si>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</si>
  <si>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</si>
  <si>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</si>
  <si>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</si>
  <si>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</si>
  <si>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</si>
  <si>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</si>
  <si>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</si>
  <si>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</si>
  <si>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</si>
  <si>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</si>
  <si>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</si>
  <si>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</si>
  <si>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</si>
  <si>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</si>
  <si>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</si>
  <si>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</si>
  <si>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</si>
  <si>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</si>
  <si>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</si>
  <si>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</si>
  <si>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витрати на оренду службових автомобілів</t>
  </si>
  <si>
    <t>№</t>
  </si>
  <si>
    <t>Загальна кошторисна вартість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</si>
  <si>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</si>
  <si>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</si>
  <si>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</si>
  <si>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</si>
  <si>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</si>
  <si>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курсові різниці</t>
  </si>
  <si>
    <t>2145/1</t>
  </si>
  <si>
    <t>2145/2</t>
  </si>
  <si>
    <t>4010</t>
  </si>
  <si>
    <t>Таблиця 4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</si>
  <si>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</si>
  <si>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</si>
  <si>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</si>
  <si>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</si>
  <si>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Елементи операційних витрат</t>
  </si>
  <si>
    <t>тис. гривень (без ПДВ)</t>
  </si>
  <si>
    <t>Факт</t>
  </si>
  <si>
    <t>ЗВІТ</t>
  </si>
  <si>
    <t xml:space="preserve">ПРО ВИКОНАННЯ ФІНАНСОВОГО ПЛАНУ ПІДПРИЄМСТВА </t>
  </si>
  <si>
    <t>Продовження додатка 3</t>
  </si>
  <si>
    <t>План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</si>
  <si>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</si>
  <si>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</si>
  <si>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</si>
  <si>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</si>
  <si>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</si>
  <si>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</si>
  <si>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>Найменування об’єкта</t>
  </si>
  <si>
    <t>Інші поточні податки, збори, обов'язкові платежі до державного та місцевих бюджетів, у тому числі:</t>
  </si>
  <si>
    <t xml:space="preserve">          </t>
  </si>
  <si>
    <t>_______________________________</t>
  </si>
  <si>
    <t xml:space="preserve">                  (ініціали, прізвище)    </t>
  </si>
  <si>
    <t xml:space="preserve">                                                   (посада)</t>
  </si>
  <si>
    <t>Коди</t>
  </si>
  <si>
    <t>Таблиця 6</t>
  </si>
  <si>
    <t>Неконтрольована частка</t>
  </si>
  <si>
    <t xml:space="preserve">план </t>
  </si>
  <si>
    <t>Валовий прибуток/збиток</t>
  </si>
  <si>
    <t>Дивіденди/відрахування частини чистого прибутку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</si>
  <si>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</si>
  <si>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</si>
  <si>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</si>
  <si>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</si>
  <si>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</si>
  <si>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</si>
  <si>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</si>
  <si>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</si>
  <si>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</si>
  <si>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</si>
  <si>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</si>
  <si>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</si>
  <si>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</si>
  <si>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</si>
  <si>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Витрати</t>
  </si>
  <si>
    <t>Продовження  таблиці 3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</si>
  <si>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</si>
  <si>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</si>
  <si>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</si>
  <si>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</si>
  <si>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</si>
  <si>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</si>
  <si>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</si>
  <si>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</si>
  <si>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</si>
  <si>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</si>
  <si>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</si>
  <si>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</si>
  <si>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</si>
  <si>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</si>
  <si>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</si>
  <si>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</si>
  <si>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</si>
  <si>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</si>
  <si>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</si>
  <si>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</si>
  <si>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</si>
  <si>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</si>
  <si>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</si>
  <si>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</si>
  <si>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</si>
  <si>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 xml:space="preserve">      Загальна інформація про підприємство (резюме)</t>
  </si>
  <si>
    <t>Плановий рік, усього</t>
  </si>
  <si>
    <t>План звітного періоду</t>
  </si>
  <si>
    <t>Факт звітного періоду</t>
  </si>
  <si>
    <t xml:space="preserve">                   (підпис)</t>
  </si>
  <si>
    <t xml:space="preserve">                                         (посада)</t>
  </si>
  <si>
    <t xml:space="preserve">(ініціали, прізвище)    </t>
  </si>
  <si>
    <t xml:space="preserve">                                           (посада)</t>
  </si>
  <si>
    <t xml:space="preserve">             (ініціали, прізвище)    </t>
  </si>
  <si>
    <t>Одиниця виміру, тис. гривень</t>
  </si>
  <si>
    <t>Фонд оплати праці, тис. гривень,                           у тому числі: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</si>
  <si>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</si>
  <si>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</si>
  <si>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</si>
  <si>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</si>
  <si>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Рік початку        і закінчення будівництва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</si>
  <si>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</si>
  <si>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</si>
  <si>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</si>
  <si>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</si>
  <si>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</si>
  <si>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</si>
  <si>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</si>
  <si>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</si>
  <si>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</si>
  <si>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(    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</si>
  <si>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</si>
  <si>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зміна ціни одиниці  (вартості продукції/     наданих послуг)</t>
  </si>
  <si>
    <t>Інші податки, збори, обов'язкові платежі до державного та місцевих бюджетів</t>
  </si>
  <si>
    <t>____________________</t>
  </si>
  <si>
    <r>
      <t xml:space="preserve">Доходи/витрати від фінансової та інвестиційної діяльності </t>
    </r>
    <r>
      <rPr>
        <sz val="12"/>
        <rFont val="Times New Roman"/>
        <family val="1"/>
        <charset val="204"/>
      </rPr>
      <t>(рядок 1110 + рядок 1120 - рядок 1130 - рядок 1140)</t>
    </r>
  </si>
  <si>
    <r>
      <t xml:space="preserve">Інші доходи/витрати </t>
    </r>
    <r>
      <rPr>
        <sz val="12"/>
        <rFont val="Times New Roman"/>
        <family val="1"/>
        <charset val="204"/>
      </rPr>
      <t>(рядок 1150 - рядок 1160)</t>
    </r>
  </si>
  <si>
    <r>
      <t>Інші операційні доходи/витрати</t>
    </r>
    <r>
      <rPr>
        <sz val="12"/>
        <rFont val="Times New Roman"/>
        <family val="1"/>
        <charset val="204"/>
      </rPr>
      <t xml:space="preserve"> (рядок 1030 - рядок 1080)</t>
    </r>
  </si>
  <si>
    <r>
      <t>у тому числі:</t>
    </r>
    <r>
      <rPr>
        <i/>
        <sz val="11"/>
        <rFont val="Times New Roman"/>
        <family val="1"/>
        <charset val="204"/>
      </rPr>
      <t xml:space="preserve"> </t>
    </r>
  </si>
  <si>
    <t xml:space="preserve">інші надходження (розшифрувати) </t>
  </si>
  <si>
    <t>в тому числі:</t>
  </si>
  <si>
    <t>в тому числі</t>
  </si>
  <si>
    <t>_____________________________</t>
  </si>
  <si>
    <t>Фактично за відповідний період  минулого року</t>
  </si>
  <si>
    <t>План з початку року</t>
  </si>
  <si>
    <t>Фактично за звітний період з наростаючим підсумком</t>
  </si>
  <si>
    <t>Відхилення (+,-)</t>
  </si>
  <si>
    <t>Податок на додану вартість нарахований/до відшкодування  (з мінусом)</t>
  </si>
  <si>
    <t>__________</t>
  </si>
  <si>
    <t>Відрахування частини чистого прибутку</t>
  </si>
  <si>
    <t>внески до статутного капіталу (розшифрувати)</t>
  </si>
  <si>
    <t>Коефіцієнт рентабельності активів
(чистий фінансовий результат, рядок 1200 / вартість активів, рядок 6030)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</si>
  <si>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</si>
  <si>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</si>
  <si>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 xml:space="preserve">      2. Інформація про бізнес підприємства (код рядка 1000 фінансового плану)</t>
  </si>
  <si>
    <t xml:space="preserve">     3. Діючі фінансові зобов'язання підприємства</t>
  </si>
  <si>
    <t xml:space="preserve">      4. Інформація щодо отримання та повернення залучених коштів</t>
  </si>
  <si>
    <t>5. Витрати, пов'язані з використанням власних службових автомобілів (у складі адміністративних витрат, рядок 1041)</t>
  </si>
  <si>
    <t>6. Витрати на оренду службових автомобілів (у складі адміністративних витрат, рядок 1042)</t>
  </si>
  <si>
    <t>7. Джерела капітальних інвестицій</t>
  </si>
  <si>
    <t>За рахунок прибутку, який залишається в розпорядженні підприємства</t>
  </si>
  <si>
    <t>За рахунок амортизаційних відрахувань</t>
  </si>
  <si>
    <t>УСЬОГО</t>
  </si>
  <si>
    <t>державний бюджет</t>
  </si>
  <si>
    <t xml:space="preserve">     надходження коштів (розшифрувати)</t>
  </si>
  <si>
    <t xml:space="preserve">     використання коштів (розшифрувати)</t>
  </si>
  <si>
    <t>обласний бюджет</t>
  </si>
  <si>
    <t>міський бюджет</t>
  </si>
  <si>
    <t>(квартал, півріччя, 9 місяців, рік)</t>
  </si>
  <si>
    <t>____________</t>
  </si>
  <si>
    <t>8. Капітальне будівництво (рядок 4010 таблиці 4)</t>
  </si>
  <si>
    <t>9.План використання бюджетних коштів</t>
  </si>
  <si>
    <t xml:space="preserve">   (підпис)</t>
  </si>
  <si>
    <t>тис. грн.</t>
  </si>
  <si>
    <t>Показники</t>
  </si>
  <si>
    <t>Роки</t>
  </si>
  <si>
    <t>Доходи</t>
  </si>
  <si>
    <t>Чистий прибуток</t>
  </si>
  <si>
    <t>Використання прибутку</t>
  </si>
  <si>
    <t>Нерозподілений прибуток (збиток) на кінець року</t>
  </si>
  <si>
    <t xml:space="preserve">                  (назва підприємства)</t>
  </si>
  <si>
    <t>Назва майна</t>
  </si>
  <si>
    <t>Місце знаходження</t>
  </si>
  <si>
    <t>Відомості про нерухоме майно (будівлі, споруди, окремі приміщення у тому числі об"єкти незавершеного будівництва)</t>
  </si>
  <si>
    <t>Будівлі, споруди, окремі приміщення у тому числі об"єкти незавершеного будівництва, всього</t>
  </si>
  <si>
    <t xml:space="preserve">  в т.ч. :</t>
  </si>
  <si>
    <t>адміністративні приміщення</t>
  </si>
  <si>
    <t>виробничі приміщення</t>
  </si>
  <si>
    <t>Будівлі, споруди, окремі приміщення, які передано в оренду</t>
  </si>
  <si>
    <t>Справи за позовом підприємства</t>
  </si>
  <si>
    <t>№ п/п</t>
  </si>
  <si>
    <t>Номер справи та судова інстанція</t>
  </si>
  <si>
    <t>ПІБ або назва відповідача</t>
  </si>
  <si>
    <t>Предмет позову</t>
  </si>
  <si>
    <t>Пред"явлено позовів</t>
  </si>
  <si>
    <t>Задоволено позовів</t>
  </si>
  <si>
    <t>У стадії розгляду</t>
  </si>
  <si>
    <t>Стягнуто за рішенням суду</t>
  </si>
  <si>
    <t>Інформація про виконання судового рішення</t>
  </si>
  <si>
    <t>Перебуває на виконанні у виконавчій службі</t>
  </si>
  <si>
    <t>кількість</t>
  </si>
  <si>
    <t>сума</t>
  </si>
  <si>
    <t>Справи за позовом до підприємства</t>
  </si>
  <si>
    <t>ПІБ або назва позивача</t>
  </si>
  <si>
    <t xml:space="preserve"> Додаток 4 до пояснювальної записки до фінансового звіту</t>
  </si>
  <si>
    <t>Послуги</t>
  </si>
  <si>
    <t>Затверджені тарифи з ПДВ</t>
  </si>
  <si>
    <t>Рівень відшкодування затвердженими тарифами фактичної собівартості (%)</t>
  </si>
  <si>
    <t>Інформація про фактичний рівень відшкодування тарифів</t>
  </si>
  <si>
    <t>Дебіторська заборгованість на кінець року</t>
  </si>
  <si>
    <t>Кредиторська заборгованість на кінець року</t>
  </si>
  <si>
    <t>Середньооблікова чисельність (чол.) всього, в т.ч.:</t>
  </si>
  <si>
    <t>Чисельність працівників по штатному розпису (чол.)</t>
  </si>
  <si>
    <t>чистий дохід  від реалізації продукції (товарів, робіт, послуг)</t>
  </si>
  <si>
    <t>кількість продукції/             наданих послуг</t>
  </si>
  <si>
    <t>Виручка від реалізації товарів робіт, послуг</t>
  </si>
  <si>
    <t>3010</t>
  </si>
  <si>
    <t>3020</t>
  </si>
  <si>
    <t>Отримання короткострокових кредитів</t>
  </si>
  <si>
    <t>3030</t>
  </si>
  <si>
    <t>3040</t>
  </si>
  <si>
    <t>3050</t>
  </si>
  <si>
    <t>Видатки грошових коштів операційної діяльності</t>
  </si>
  <si>
    <t>3060</t>
  </si>
  <si>
    <t>Розрахунки за товари, роботи та послуги</t>
  </si>
  <si>
    <t>3070</t>
  </si>
  <si>
    <t>Розрахунки з оплати праці</t>
  </si>
  <si>
    <t>3080</t>
  </si>
  <si>
    <t>Повернення короткострокових кредитів</t>
  </si>
  <si>
    <t>3090</t>
  </si>
  <si>
    <r>
      <t>Платежі до бюджету</t>
    </r>
    <r>
      <rPr>
        <i/>
        <sz val="12"/>
        <rFont val="Times New Roman"/>
        <family val="1"/>
        <charset val="204"/>
      </rPr>
      <t xml:space="preserve"> (розшифрувати)</t>
    </r>
  </si>
  <si>
    <t>3100</t>
  </si>
  <si>
    <r>
      <t xml:space="preserve">Інші витрати </t>
    </r>
    <r>
      <rPr>
        <i/>
        <sz val="12"/>
        <rFont val="Times New Roman"/>
        <family val="1"/>
        <charset val="204"/>
      </rPr>
      <t>(розшифрувати)</t>
    </r>
  </si>
  <si>
    <t>3110</t>
  </si>
  <si>
    <t>3120</t>
  </si>
  <si>
    <t>Надходження грошових коштів від операційної діяльності</t>
  </si>
  <si>
    <t>3000</t>
  </si>
  <si>
    <t>Характеризує ефективність використання основних засобів</t>
  </si>
  <si>
    <t xml:space="preserve"> Додаток 5 до пояснювальної записки до фінансового звіту</t>
  </si>
  <si>
    <t xml:space="preserve"> Додаток 6 до пояснювальної записки до фінансового звіту</t>
  </si>
  <si>
    <t>3260/1</t>
  </si>
  <si>
    <t>3260/2</t>
  </si>
  <si>
    <t xml:space="preserve">Примітка: При заповненні показників таблиці окремо зазначати витрати на фінансування заходів з енергозбереження. </t>
  </si>
  <si>
    <t xml:space="preserve">Додаток 2 до пояснювальної записки до фінансового плану та фінансового звіту </t>
  </si>
  <si>
    <t>витрати, що здійснюються для підтримання об’єкта в робочому стані (проведення ремонту, тех. огляду, нагляду, обслуговування тощо)</t>
  </si>
  <si>
    <t>амортизація осн. засобів і нематеріальних активів</t>
  </si>
  <si>
    <t>витрати на страхування загальногосп. персоналу</t>
  </si>
  <si>
    <t>Показник фондовіддачі</t>
  </si>
  <si>
    <t>Грошові кошти на кінець періоду</t>
  </si>
  <si>
    <r>
      <t>Чистий дохід від реалізації продукції (товарів, робіт, послуг)</t>
    </r>
    <r>
      <rPr>
        <b/>
        <sz val="12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(розшифрувати)</t>
    </r>
  </si>
  <si>
    <r>
      <t xml:space="preserve">Собівартість реалізованої продукції (товарів, робіт, послуг) </t>
    </r>
    <r>
      <rPr>
        <sz val="14"/>
        <rFont val="Times New Roman"/>
        <family val="1"/>
        <charset val="204"/>
      </rPr>
      <t>в тому числі:</t>
    </r>
  </si>
  <si>
    <t>відхилен-ня,  +/–</t>
  </si>
  <si>
    <t>виконан-ня, %</t>
  </si>
  <si>
    <r>
      <t>Інші операційні доходи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</si>
  <si>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інші адміністративні витрати</t>
    </r>
    <r>
      <rPr>
        <i/>
        <sz val="11"/>
        <rFont val="Times New Roman"/>
        <family val="1"/>
        <charset val="204"/>
      </rPr>
      <t xml:space="preserve"> (розшифрувати)</t>
    </r>
  </si>
  <si>
    <r>
      <t xml:space="preserve">Витрати на збут, </t>
    </r>
    <r>
      <rPr>
        <sz val="14"/>
        <rFont val="Times New Roman"/>
        <family val="1"/>
        <charset val="204"/>
      </rPr>
      <t>у тому числі:</t>
    </r>
  </si>
  <si>
    <r>
      <t xml:space="preserve">інші витрати на збут </t>
    </r>
    <r>
      <rPr>
        <i/>
        <sz val="11"/>
        <rFont val="Times New Roman"/>
        <family val="1"/>
        <charset val="204"/>
      </rPr>
      <t>(розшифрувати)</t>
    </r>
  </si>
  <si>
    <r>
      <t>Інші операційні витрати, усього,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</si>
  <si>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r>
      <t xml:space="preserve">інші операційні витрати </t>
    </r>
    <r>
      <rPr>
        <i/>
        <sz val="11"/>
        <rFont val="Times New Roman"/>
        <family val="1"/>
        <charset val="204"/>
      </rPr>
      <t>(розшифрувати)</t>
    </r>
  </si>
  <si>
    <r>
      <t>Інші фінансові доходи</t>
    </r>
    <r>
      <rPr>
        <i/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</si>
  <si>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Дохід від участі в капіталі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</si>
  <si>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Чистий  фінансовий результат,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у тому числі:</t>
    </r>
  </si>
  <si>
    <r>
      <t xml:space="preserve">інші витрати </t>
    </r>
    <r>
      <rPr>
        <i/>
        <sz val="11"/>
        <rFont val="Times New Roman"/>
        <family val="1"/>
        <charset val="204"/>
      </rPr>
      <t>(розшифрувати)</t>
    </r>
  </si>
  <si>
    <r>
      <t>Втрати від участі в капіталі</t>
    </r>
    <r>
      <rPr>
        <i/>
        <sz val="12"/>
        <rFont val="Times New Roman"/>
        <family val="1"/>
        <charset val="204"/>
      </rPr>
      <t xml:space="preserve"> (розшифрувати)</t>
    </r>
  </si>
  <si>
    <r>
      <t>Інші доходи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</si>
  <si>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Фінансові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</si>
  <si>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Інші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(розшифрувати), </t>
    </r>
    <r>
      <rPr>
        <sz val="12"/>
        <rFont val="Times New Roman"/>
        <family val="1"/>
        <charset val="204"/>
      </rPr>
      <t>у тому числі:</t>
    </r>
  </si>
  <si>
    <r>
      <t>Адміністративні витрати,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</si>
  <si>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r>
      <t>Інші фонди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</si>
  <si>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Інші цілі </t>
    </r>
    <r>
      <rPr>
        <i/>
        <sz val="12"/>
        <rFont val="Times New Roman"/>
        <family val="1"/>
        <charset val="204"/>
      </rPr>
      <t>(розшифрувати)</t>
    </r>
  </si>
  <si>
    <r>
      <t xml:space="preserve">місцеві податки та збори </t>
    </r>
    <r>
      <rPr>
        <i/>
        <sz val="12"/>
        <rFont val="Times New Roman"/>
        <family val="1"/>
        <charset val="204"/>
      </rPr>
      <t>(розшифрувати)</t>
    </r>
  </si>
  <si>
    <t>Надходження грошових коштів від інвестиційної діяльності</t>
  </si>
  <si>
    <t>Видатки грошових коштів інвестиційної діяльності</t>
  </si>
  <si>
    <t>3250</t>
  </si>
  <si>
    <t>3210</t>
  </si>
  <si>
    <t>Виручка від реалізації нематеріальних активів</t>
  </si>
  <si>
    <t>3220</t>
  </si>
  <si>
    <t>Надходження від продажу акцій та облігацій</t>
  </si>
  <si>
    <t>3230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</si>
  <si>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</t>
    </r>
  </si>
  <si>
    <t>3240</t>
  </si>
  <si>
    <r>
      <t xml:space="preserve">Придбання (створення) основних засобів,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>(розшифрувати)</t>
    </r>
  </si>
  <si>
    <t>3260</t>
  </si>
  <si>
    <r>
      <t xml:space="preserve">Капітальне будівництво,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 xml:space="preserve">(розшифрувати)  </t>
    </r>
  </si>
  <si>
    <t>3270</t>
  </si>
  <si>
    <t>3280</t>
  </si>
  <si>
    <t>3290</t>
  </si>
  <si>
    <t>3300</t>
  </si>
  <si>
    <t xml:space="preserve">інші витрати (розшифрувати) </t>
  </si>
  <si>
    <r>
      <t>Придбання (створення) нематеріальних активів</t>
    </r>
    <r>
      <rPr>
        <i/>
        <sz val="12"/>
        <rFont val="Times New Roman"/>
        <family val="1"/>
        <charset val="204"/>
      </rPr>
      <t xml:space="preserve"> (розшифрувати) </t>
    </r>
  </si>
  <si>
    <t>3310</t>
  </si>
  <si>
    <t>Надходження грошових коштів від фінансової діяльності</t>
  </si>
  <si>
    <t>3400</t>
  </si>
  <si>
    <t>3410</t>
  </si>
  <si>
    <t>3420</t>
  </si>
  <si>
    <t>3420/1</t>
  </si>
  <si>
    <t>3420/2</t>
  </si>
  <si>
    <t>3420/3</t>
  </si>
  <si>
    <t>3430</t>
  </si>
  <si>
    <t>3430/1</t>
  </si>
  <si>
    <t>3430/2</t>
  </si>
  <si>
    <t>3430/3</t>
  </si>
  <si>
    <r>
      <t xml:space="preserve">Цільове фінансування </t>
    </r>
    <r>
      <rPr>
        <i/>
        <sz val="12"/>
        <rFont val="Times New Roman"/>
        <family val="1"/>
        <charset val="204"/>
      </rPr>
      <t xml:space="preserve"> (розшифрувати)</t>
    </r>
  </si>
  <si>
    <t>3440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</si>
  <si>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 </t>
    </r>
  </si>
  <si>
    <t>3450</t>
  </si>
  <si>
    <t>Видатки грошових коштів фінансової діяльності</t>
  </si>
  <si>
    <t>3460</t>
  </si>
  <si>
    <t>Сплата дивідендів на комунальну частку/відрахувань частини чистого прибутку</t>
  </si>
  <si>
    <t>3470</t>
  </si>
  <si>
    <t>3480</t>
  </si>
  <si>
    <t>3480/1</t>
  </si>
  <si>
    <t>3480/2</t>
  </si>
  <si>
    <t>3480/3</t>
  </si>
  <si>
    <t>3490</t>
  </si>
  <si>
    <t>3490/1</t>
  </si>
  <si>
    <t>3490/2</t>
  </si>
  <si>
    <t>3490/3</t>
  </si>
  <si>
    <t>3500</t>
  </si>
  <si>
    <t>3510</t>
  </si>
  <si>
    <r>
      <t xml:space="preserve">Отримання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</si>
  <si>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 xml:space="preserve">Отримання коштів за короткостроковими зобов'язаннями, </t>
    </r>
    <r>
      <rPr>
        <i/>
        <sz val="11"/>
        <rFont val="Times New Roman"/>
        <family val="1"/>
        <charset val="204"/>
      </rPr>
      <t>у тому числі:</t>
    </r>
  </si>
  <si>
    <r>
      <t xml:space="preserve">Повернення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</si>
  <si>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>Повернення коштів за короткостроковими зобов'язаннями,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у тому числі:</t>
    </r>
  </si>
  <si>
    <t>___________</t>
  </si>
  <si>
    <r>
      <t xml:space="preserve">Аванси одержані </t>
    </r>
    <r>
      <rPr>
        <i/>
        <sz val="12"/>
        <rFont val="Times New Roman"/>
        <family val="1"/>
        <charset val="204"/>
      </rPr>
      <t>(розшифрувати)</t>
    </r>
  </si>
  <si>
    <t xml:space="preserve"> відсотків </t>
  </si>
  <si>
    <t xml:space="preserve"> дивідендів</t>
  </si>
  <si>
    <t>3330</t>
  </si>
  <si>
    <t>3320</t>
  </si>
  <si>
    <t>3320/1</t>
  </si>
  <si>
    <t>3320/2</t>
  </si>
  <si>
    <r>
      <t>капітальне будівництво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</si>
  <si>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(виготовлення) основних засобів </t>
    </r>
    <r>
      <rPr>
        <i/>
        <sz val="12"/>
        <rFont val="Times New Roman"/>
        <family val="1"/>
        <charset val="204"/>
      </rPr>
      <t>(розшифрувати)</t>
    </r>
  </si>
  <si>
    <r>
      <t xml:space="preserve">придбання (виготовлення) інших необоротних 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</si>
  <si>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(створення) нематеріальних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</si>
  <si>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модернізація, модифікація (добудова, дообладнання, реконструкція) основних засобів </t>
    </r>
    <r>
      <rPr>
        <i/>
        <sz val="12"/>
        <rFont val="Times New Roman"/>
        <family val="1"/>
        <charset val="204"/>
      </rPr>
      <t xml:space="preserve"> (розшифрувати)</t>
    </r>
  </si>
  <si>
    <t>_______</t>
  </si>
  <si>
    <t>фінансування капіталь-них інвести-цій (оплата грошовими коштами), усього</t>
  </si>
  <si>
    <t>штатних працівників (чол.)</t>
  </si>
  <si>
    <t>Фондовіддача (вартість виробленої продукції/балансова вартість основних виробничих фондів)  відношення вартості виробленої продукції до первісної середньорічної вартості основних виробничих фондів</t>
  </si>
  <si>
    <t xml:space="preserve">РОЗГЛЯНУТО  </t>
  </si>
  <si>
    <t>(найменування органу, який розглянув фінансовий план)</t>
  </si>
  <si>
    <t>М. П. (посада, П.І.Б., дата, підпис)</t>
  </si>
  <si>
    <t>ПОГОДЖЕНО</t>
  </si>
  <si>
    <t>(найменування органу, з яким погоджено фінансовий план)</t>
  </si>
  <si>
    <t xml:space="preserve">ЗАТВЕРДЖЕНО  </t>
  </si>
  <si>
    <t>(номер відповідного рішення виконавчого комітету)</t>
  </si>
  <si>
    <t xml:space="preserve">  </t>
  </si>
  <si>
    <t xml:space="preserve">до Порядку складання, затвердження </t>
  </si>
  <si>
    <t xml:space="preserve">та контролю виконання фінансових планів </t>
  </si>
  <si>
    <t>Факт нарастаючим підсумком з початку року</t>
  </si>
  <si>
    <t>минулий рік</t>
  </si>
  <si>
    <t>поточний рік</t>
  </si>
  <si>
    <t>Звітний період (квартал, рік)</t>
  </si>
  <si>
    <t>Факт наростаючим підсумком з початку року</t>
  </si>
  <si>
    <t>Первісна балансова вартість введених потужностей на початок звітного року</t>
  </si>
  <si>
    <t>Звітний квартал</t>
  </si>
  <si>
    <t>Незавершене будівництво на початок звітного року</t>
  </si>
  <si>
    <t>Надходження від власного капіталу</t>
  </si>
  <si>
    <t>капітальний ремонт</t>
  </si>
  <si>
    <t>Додаток 1</t>
  </si>
  <si>
    <t>Надання послуг з утримання будинківі споруд та прибудинкових територій</t>
  </si>
  <si>
    <t>стягнення боргу</t>
  </si>
  <si>
    <t>1.</t>
  </si>
  <si>
    <t>Інформація про претензійно-позовну роботу комунального підприємства КП БМР ЖЕК № 7</t>
  </si>
  <si>
    <r>
      <t xml:space="preserve">Керівник </t>
    </r>
    <r>
      <rPr>
        <sz val="14"/>
        <rFont val="Times New Roman"/>
        <family val="1"/>
        <charset val="204"/>
      </rPr>
      <t>Начальник</t>
    </r>
  </si>
  <si>
    <t>Керівник Начальник</t>
  </si>
  <si>
    <t>КП БМР ЖЕК № 7</t>
  </si>
  <si>
    <t>кількість продукції/             наданих послуг, одиниця виміру    м2</t>
  </si>
  <si>
    <t>ціна одиниці     (вартість  продукції/     наданих послуг), грин/м2</t>
  </si>
  <si>
    <t>Часткове утримання територій міста</t>
  </si>
  <si>
    <t>Фактична собівартість (з ПДВ) грн/м2</t>
  </si>
  <si>
    <t>Комунальні послуги (газ, вода , електроєнергія) гурт.</t>
  </si>
  <si>
    <t>Надання послуг з утримання будинків і споруд та прибудинкових теріторій</t>
  </si>
  <si>
    <t>придбання основних засобів</t>
  </si>
  <si>
    <t>інши</t>
  </si>
  <si>
    <r>
      <t>Інші операційні доходи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(розшифрувати)</t>
    </r>
    <r>
      <rPr>
        <sz val="11"/>
        <rFont val="Times New Roman"/>
        <family val="1"/>
        <charset val="204"/>
      </rPr>
      <t xml:space="preserve">, </t>
    </r>
  </si>
  <si>
    <t>Собівартість реалізованої продукції / товарів, робіт, послуг /</t>
  </si>
  <si>
    <t>Вивезення сміття</t>
  </si>
  <si>
    <t>Профдезінфекція</t>
  </si>
  <si>
    <t>Поточний ремонт підрядним способом</t>
  </si>
  <si>
    <t>Поточний ремонт ліфтів</t>
  </si>
  <si>
    <t xml:space="preserve">Вода </t>
  </si>
  <si>
    <t>спецодяг. Інструм</t>
  </si>
  <si>
    <t>відрахуванняя профкому</t>
  </si>
  <si>
    <t xml:space="preserve">Адміністративні витрати  </t>
  </si>
  <si>
    <t>електроенергія</t>
  </si>
  <si>
    <t>вода</t>
  </si>
  <si>
    <t>опалення</t>
  </si>
  <si>
    <t>Податкиза за землю</t>
  </si>
  <si>
    <t>обслуговування  компютерної техники</t>
  </si>
  <si>
    <t xml:space="preserve">Інші операційні витрати </t>
  </si>
  <si>
    <t>Матеріальна допомога</t>
  </si>
  <si>
    <t>Поворотна фінансова допомога</t>
  </si>
  <si>
    <t>земельний податок</t>
  </si>
  <si>
    <t xml:space="preserve">Єдиний внесок на загальнообов'язкове державне соціальне страхування, військовий збір                            </t>
  </si>
  <si>
    <t>ПДВ</t>
  </si>
  <si>
    <t>ПДФО</t>
  </si>
  <si>
    <t>Головний економіст                                               Г.В.Кошова</t>
  </si>
  <si>
    <t>Леваневського,34</t>
  </si>
  <si>
    <t>Площа м2</t>
  </si>
  <si>
    <t>службове житло</t>
  </si>
  <si>
    <r>
      <t xml:space="preserve">Чистий дохід від реалізації продукції (товарів, робіт, послуг) </t>
    </r>
    <r>
      <rPr>
        <i/>
        <sz val="10"/>
        <rFont val="Times New Roman"/>
        <family val="1"/>
        <charset val="204"/>
      </rPr>
      <t>(розшифрувати)</t>
    </r>
  </si>
  <si>
    <t>Платежи до бюджету (розшифрувати)</t>
  </si>
  <si>
    <r>
      <t xml:space="preserve">Придбання (виготовлення) основних засобів </t>
    </r>
    <r>
      <rPr>
        <b/>
        <i/>
        <sz val="11"/>
        <rFont val="Times New Roman"/>
        <family val="1"/>
        <charset val="204"/>
      </rPr>
      <t>(розшифрувати)</t>
    </r>
  </si>
  <si>
    <r>
      <t xml:space="preserve">інші операційні витрати </t>
    </r>
    <r>
      <rPr>
        <b/>
        <i/>
        <sz val="11"/>
        <rFont val="Times New Roman"/>
        <family val="1"/>
        <charset val="204"/>
      </rPr>
      <t>(розшифрувати)</t>
    </r>
  </si>
  <si>
    <r>
      <t>інші адміністративні витрати</t>
    </r>
    <r>
      <rPr>
        <b/>
        <i/>
        <sz val="11"/>
        <rFont val="Times New Roman"/>
        <family val="1"/>
        <charset val="204"/>
      </rPr>
      <t xml:space="preserve"> (розшифрувати)</t>
    </r>
  </si>
  <si>
    <r>
      <t xml:space="preserve">Інші витрати </t>
    </r>
    <r>
      <rPr>
        <b/>
        <i/>
        <sz val="11"/>
        <rFont val="Times New Roman"/>
        <family val="1"/>
        <charset val="204"/>
      </rPr>
      <t>(розшифрувати)</t>
    </r>
  </si>
  <si>
    <t>Підприємство  Комунальне підприємство Білоцерківської міської ради житлово-експлуатаційна контора № 7</t>
  </si>
  <si>
    <t>Місцезнаходження  09108,Київська обл., м.Біла Церква, Леваневського, буд. 34</t>
  </si>
  <si>
    <t>70.20</t>
  </si>
  <si>
    <t>списання БРР</t>
  </si>
  <si>
    <t>моденізація автотранспорту</t>
  </si>
  <si>
    <r>
      <t>інші платежі</t>
    </r>
    <r>
      <rPr>
        <i/>
        <sz val="12"/>
        <rFont val="Times New Roman"/>
        <family val="1"/>
        <charset val="204"/>
      </rPr>
      <t xml:space="preserve"> (розшифрувати) військовий збір  </t>
    </r>
  </si>
  <si>
    <t>Леваневського,77</t>
  </si>
  <si>
    <t>Героїв Крут,45</t>
  </si>
  <si>
    <t xml:space="preserve"> Військовий збір      </t>
  </si>
  <si>
    <t>інши витрати</t>
  </si>
  <si>
    <t>Списання ДКИ,% банків</t>
  </si>
  <si>
    <t>щитка гидравлічна з бункером</t>
  </si>
  <si>
    <t>обслуговування  вентканалів</t>
  </si>
  <si>
    <t>Єдиний внесок на загальнообов'язкове державне соціальне страхування</t>
  </si>
  <si>
    <t>План минулого року квартал</t>
  </si>
  <si>
    <t xml:space="preserve">     надходження коштів (оренда)</t>
  </si>
  <si>
    <t xml:space="preserve">, </t>
  </si>
  <si>
    <t>безповоротна фінансова допомога на карантин</t>
  </si>
  <si>
    <t>коригування резерву сумн.боргів</t>
  </si>
  <si>
    <t>дохід від оренди</t>
  </si>
  <si>
    <t>насоссна станція</t>
  </si>
  <si>
    <t>Телефон (04563)  7-10-34</t>
  </si>
  <si>
    <t>Відомості про спори немайнового характеру</t>
  </si>
  <si>
    <t>Сторони</t>
  </si>
  <si>
    <t>Стадія розгляду</t>
  </si>
  <si>
    <t>Юрист Недужко Ю.В.                              тел.7-16-56</t>
  </si>
  <si>
    <t>Юрій  БАЛАС</t>
  </si>
  <si>
    <t>Головний економіст Галина КОШОВА тел.7-10-34</t>
  </si>
  <si>
    <t>Головний економіст Галина КОШОВА тел.7-16-56</t>
  </si>
  <si>
    <t>Прізвище та ініціали керівника  Юрій БАЛАС</t>
  </si>
  <si>
    <t>Управління будинком</t>
  </si>
  <si>
    <t>Винагорода</t>
  </si>
  <si>
    <t>податок на прибуток</t>
  </si>
  <si>
    <t>профезінфекція</t>
  </si>
  <si>
    <t>по КП БМР ЖЕК № 7</t>
  </si>
  <si>
    <t>Керівник Юрій БАЛАС</t>
  </si>
  <si>
    <t>Виконавець Галина КОШОВА</t>
  </si>
  <si>
    <r>
      <t xml:space="preserve">Керівник </t>
    </r>
    <r>
      <rPr>
        <sz val="12"/>
        <rFont val="Times New Roman"/>
        <family val="1"/>
        <charset val="204"/>
      </rPr>
      <t>Начальник</t>
    </r>
  </si>
  <si>
    <t>Головний економіст Галина КОШОВА тел.04563 7-10-34</t>
  </si>
  <si>
    <t>страхування</t>
  </si>
  <si>
    <t>поштові витрати</t>
  </si>
  <si>
    <t>виплата мобілізованим</t>
  </si>
  <si>
    <t>Сплачено боржником</t>
  </si>
  <si>
    <t>витратина відр під звіт</t>
  </si>
  <si>
    <t>інши податки</t>
  </si>
  <si>
    <t>Заборгованості по виплаті заробітної платі не має</t>
  </si>
  <si>
    <t xml:space="preserve">                                                                            </t>
  </si>
  <si>
    <t>автотранспортні послуги</t>
  </si>
  <si>
    <t>Виконавець Галина Кошова</t>
  </si>
  <si>
    <r>
      <t>Цільове фінансування</t>
    </r>
    <r>
      <rPr>
        <i/>
        <sz val="12"/>
        <rFont val="Times New Roman"/>
        <family val="1"/>
        <charset val="204"/>
      </rPr>
      <t xml:space="preserve"> (розшифрувати)лік</t>
    </r>
  </si>
  <si>
    <t>модернизація</t>
  </si>
  <si>
    <t>придбання щитки бункерної</t>
  </si>
  <si>
    <t xml:space="preserve">модернизація </t>
  </si>
  <si>
    <t>атестація робочих місць</t>
  </si>
  <si>
    <t>ухвала п.6 ч.1 ст.186 ЦПК</t>
  </si>
  <si>
    <t xml:space="preserve"> </t>
  </si>
  <si>
    <t>Безкоштовні надання ТМЦ для облаштування укриття</t>
  </si>
  <si>
    <t>амортизація основних засобів</t>
  </si>
  <si>
    <t>облаштування укриття</t>
  </si>
  <si>
    <t xml:space="preserve">Інформація щодо діяльності підприємства упродовж 2021-2026років </t>
  </si>
  <si>
    <t>план 2026</t>
  </si>
  <si>
    <r>
      <t xml:space="preserve">станом на 31 березня 2026р.     </t>
    </r>
    <r>
      <rPr>
        <sz val="8"/>
        <rFont val="Times New Roman"/>
        <family val="1"/>
        <charset val="204"/>
      </rPr>
      <t>(складається на останню звітну дату)</t>
    </r>
  </si>
  <si>
    <t>до фінансового звіту за 1 квартал 2026</t>
  </si>
  <si>
    <t>аренда</t>
  </si>
  <si>
    <t>мат пох</t>
  </si>
  <si>
    <t>поверка лічильника</t>
  </si>
  <si>
    <t>ремонт автомоб, інструментів</t>
  </si>
  <si>
    <t>Витрати на поховання</t>
  </si>
  <si>
    <t>Розшифровка до звіту виконання фінансового плану за 1 квартал 2026</t>
  </si>
  <si>
    <t>-</t>
  </si>
  <si>
    <t>357/998/26 перша інстанція</t>
  </si>
  <si>
    <t>Буренко Владислав Костянтинович</t>
  </si>
  <si>
    <t>357/1000/26 перша інстанція</t>
  </si>
  <si>
    <t>Руденко Олена Олегівна</t>
  </si>
  <si>
    <t>357/1003/26 перша інстанція</t>
  </si>
  <si>
    <t>Гейко Оксана Миколаївна</t>
  </si>
  <si>
    <t>357/1006/26 перша інстанція</t>
  </si>
  <si>
    <t>Загурський Михайло Лук'янович</t>
  </si>
  <si>
    <t>357/1008/26 перша інстанція</t>
  </si>
  <si>
    <t>Войнова Світлана Володимирівна</t>
  </si>
  <si>
    <t>357/1001/26 перша інстанція</t>
  </si>
  <si>
    <t>Вовченко Вікторія Михайлівна</t>
  </si>
  <si>
    <t>357/1858/26 перша інстанція</t>
  </si>
  <si>
    <t>Кучми Галина Віталіївна</t>
  </si>
  <si>
    <t>357/1859/26 перша інстанція</t>
  </si>
  <si>
    <t>Дубенко Анастасія Сергіївна</t>
  </si>
  <si>
    <t>357/1862/26 перша інстанція</t>
  </si>
  <si>
    <t>Дружинін Олег Євгенович</t>
  </si>
  <si>
    <t>357/1863/26 перша інстанція</t>
  </si>
  <si>
    <t>Савчук Ольга Павлівна</t>
  </si>
  <si>
    <t>357/1865/26 перша інстанція</t>
  </si>
  <si>
    <t>Годонюк Людмила Петрівна</t>
  </si>
  <si>
    <t>357/1868/26 перша інстанція</t>
  </si>
  <si>
    <t>Римар Микола Миколайович</t>
  </si>
  <si>
    <t>357/1870/26 перша інстанція</t>
  </si>
  <si>
    <t>Дудка Анна Анатоліївна</t>
  </si>
  <si>
    <t>357/2845/26 перша інстанція</t>
  </si>
  <si>
    <t>Опанасенко Лариса Василівна</t>
  </si>
  <si>
    <t>357/2841/26 перша інстанція</t>
  </si>
  <si>
    <t>Груша Тетяна Григорівна</t>
  </si>
  <si>
    <t>357/2836/26 перша інстанція</t>
  </si>
  <si>
    <t>Пашинська Ірина Федорівна</t>
  </si>
  <si>
    <t>357/2830/26 перша інстанція</t>
  </si>
  <si>
    <t>Ємельянова Алла Миколаївна</t>
  </si>
  <si>
    <t>357/2825/26 перша інстанція</t>
  </si>
  <si>
    <t>Хітьова Ольга Петріна</t>
  </si>
  <si>
    <t>357/2863/26 перша інстанція</t>
  </si>
  <si>
    <t>Браганць Наталія Олександрівна</t>
  </si>
  <si>
    <t>357/2862/26 перша інстанція</t>
  </si>
  <si>
    <t>Прохоров Олександр Борисович</t>
  </si>
  <si>
    <t>357/2861/26 перша інстанція</t>
  </si>
  <si>
    <t>Яременко Сергій Олександрович</t>
  </si>
  <si>
    <t>357/2856/26 перша інстанція</t>
  </si>
  <si>
    <t>Кибукевич Валерій Петрович</t>
  </si>
  <si>
    <t>357/2853/26 перша інстанція</t>
  </si>
  <si>
    <t>Антонюк Клавдія Михайлівна</t>
  </si>
  <si>
    <t>357/2850/26 перша інстанція</t>
  </si>
  <si>
    <t>Черненко (Гушленко) Ірина Олександрівна</t>
  </si>
  <si>
    <t>357/4744/26 перша інстанція</t>
  </si>
  <si>
    <t>Андрощук Катерина Лукічна</t>
  </si>
  <si>
    <t>357/4743/26 перша інстанція</t>
  </si>
  <si>
    <t>Фесенко Тетяна Василівна</t>
  </si>
  <si>
    <t>357/4742/26 перша інстанція</t>
  </si>
  <si>
    <t>Трофименко Людмила Василівна</t>
  </si>
  <si>
    <t>357/4846/26 перша інстанція</t>
  </si>
  <si>
    <t>Кононенко Наталія Іванівна</t>
  </si>
  <si>
    <t>357/4804/26 перша інстанція</t>
  </si>
  <si>
    <t>Луговий Андрій Романович</t>
  </si>
  <si>
    <t>357/4849/26 перша інстанція</t>
  </si>
  <si>
    <t>Болдир Микола Миколайович</t>
  </si>
  <si>
    <t>357/4851/26 перша інстанція</t>
  </si>
  <si>
    <t>Власюк Олена Василівна</t>
  </si>
  <si>
    <t>357/4766/26 перша інстанція</t>
  </si>
  <si>
    <t>Скоробагатько Станіслав Сергійович</t>
  </si>
  <si>
    <t>357/4773/26 перша інстанція</t>
  </si>
  <si>
    <t>Тарасенко Віта Олександрівна</t>
  </si>
  <si>
    <t>357/4780/26 перша інстанція</t>
  </si>
  <si>
    <t>Цабо Ірина Юріївна</t>
  </si>
  <si>
    <t>357/4790/26 перша інстанція</t>
  </si>
  <si>
    <t>Ягодзинська Галина Романівна</t>
  </si>
  <si>
    <t>357/5150/26 перша інстанція</t>
  </si>
  <si>
    <t>Казакова Олена Вячеславівна</t>
  </si>
  <si>
    <t>357/5415/26 перша інстанція</t>
  </si>
  <si>
    <t>Мельниченко Ніна Миколаївна</t>
  </si>
  <si>
    <t>357/5145/26 перша інстанція</t>
  </si>
  <si>
    <t>Максименко Володимир Степанович</t>
  </si>
  <si>
    <t>357/5139/26 перша інстанція</t>
  </si>
  <si>
    <t>Погоріла Ангеліна Миколаївна</t>
  </si>
  <si>
    <t>357/5137/26 перша інстанція</t>
  </si>
  <si>
    <t>Кравченко Валентина Анатоліївна</t>
  </si>
  <si>
    <t>357/5135/26 перша інстанція</t>
  </si>
  <si>
    <t>Бобрикова Людмила Василівна</t>
  </si>
  <si>
    <t>357/5131/26 перша інстанція</t>
  </si>
  <si>
    <t>Котова Валентина Іванівна</t>
  </si>
  <si>
    <t>357/5130/26 перша інстанція</t>
  </si>
  <si>
    <t>Бреус Олег Васильович</t>
  </si>
  <si>
    <t>357/5126/26 перша інстанція</t>
  </si>
  <si>
    <t>Хворостяна Наталія Володимирівна</t>
  </si>
  <si>
    <t>357/5127/26 перша інстанція</t>
  </si>
  <si>
    <t>Ликова Віра Сергіївна</t>
  </si>
  <si>
    <t>357/4215/26 перша інстанція</t>
  </si>
  <si>
    <t>Кашенцева Ольга Петрівна</t>
  </si>
  <si>
    <t>357/4219/26 перша інстанція</t>
  </si>
  <si>
    <t>Штельман Альбіна Григорівна</t>
  </si>
  <si>
    <t>357/4225/26 перша інстанція</t>
  </si>
  <si>
    <t>Прохоренко Світлана Анатоліївна</t>
  </si>
  <si>
    <t>2 ст. 163 ЦПК України</t>
  </si>
  <si>
    <t>357/4230/26 перша інстанція</t>
  </si>
  <si>
    <t>Шульга Віктор Назарович</t>
  </si>
  <si>
    <t>357/4231/26 перша інстанція</t>
  </si>
  <si>
    <t>Омельчук Сергій Віталійович</t>
  </si>
  <si>
    <t>357/4234/26 перша інстанція</t>
  </si>
  <si>
    <t>Заліток Оксана Миколаївна</t>
  </si>
  <si>
    <t>357/4236/26 перша інстанція</t>
  </si>
  <si>
    <t>Кліпінський Володимир Леонідович</t>
  </si>
  <si>
    <t>357/4238/26 перша інстанція</t>
  </si>
  <si>
    <t>Однорог Вікторія Олександрівна</t>
  </si>
  <si>
    <t>357/4240/26 перша інстанція</t>
  </si>
  <si>
    <t>Конєв Анатолій Володимирович</t>
  </si>
  <si>
    <t>357/4241/26 перша інстанція</t>
  </si>
  <si>
    <t>Колеснікова Олена Миколаївна</t>
  </si>
  <si>
    <t>357/5583/26 перша інстанція</t>
  </si>
  <si>
    <t>Свирид Юрій Миколайович</t>
  </si>
  <si>
    <t>357/5588/26 перша інстанція</t>
  </si>
  <si>
    <t>Сусол (Качур) Вікторія Олександрівна</t>
  </si>
  <si>
    <t>357/5597/26 перша інстанція</t>
  </si>
  <si>
    <t>Драбинко Анастасія Олегівна</t>
  </si>
  <si>
    <t>357/5608/26 перша інстанція</t>
  </si>
  <si>
    <t>Корнєєва Ірина Дмитрівна</t>
  </si>
  <si>
    <t>напралено до суду</t>
  </si>
  <si>
    <t>Савчук Ігор Миколайчук</t>
  </si>
  <si>
    <t>направлено до суду</t>
  </si>
  <si>
    <t>Гудзь Олег Васильович</t>
  </si>
  <si>
    <t xml:space="preserve">Сума кредиторської заборгованості 928 тис. грн </t>
  </si>
  <si>
    <t xml:space="preserve">Сума дебіторської заборгованості 15324тис. грн </t>
  </si>
  <si>
    <t>Середньооблікова кількість штатних працівників -205 чол.</t>
  </si>
  <si>
    <t>електроенергія майстерні</t>
  </si>
  <si>
    <t>матеріальні витрати канцтовари</t>
  </si>
  <si>
    <t>послуги банку</t>
  </si>
  <si>
    <t>за 1 квартал 2026 року</t>
  </si>
  <si>
    <t>Балансова вартість
(тис.грн.) 
на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</si>
</sst>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  <numFmt numFmtId="176" formatCode="_(* #,##0.0_);_(* \(#,##0.0\);_(* &quot;-&quot;??_);_(@_)"/>
    <numFmt numFmtId="177" formatCode="0.0%"/>
    <numFmt numFmtId="178" formatCode="0.000"/>
    <numFmt numFmtId="179" formatCode="#,##0.000"/>
    <numFmt numFmtId="180" formatCode="_(* #,##0.00_);_(* \(#,##0.00\);_(* &quot;-&quot;_);_(@_)"/>
    <numFmt numFmtId="181" formatCode="_(* #,##0.0_);_(* \(#,##0.0\);_(* &quot;-&quot;_);_(@_)"/>
  </numFmts>
  <fonts count="11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 Cyr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55"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2" fillId="2" borderId="0" applyNumberFormat="0" applyBorder="0" applyAlignment="0" applyProtection="0"/>
    <xf numFmtId="0" fontId="1" fillId="2" borderId="0" applyNumberFormat="0" applyBorder="0" applyAlignment="0" applyProtection="0"/>
    <xf numFmtId="0" fontId="32" fillId="3" borderId="0" applyNumberFormat="0" applyBorder="0" applyAlignment="0" applyProtection="0"/>
    <xf numFmtId="0" fontId="1" fillId="3" borderId="0" applyNumberFormat="0" applyBorder="0" applyAlignment="0" applyProtection="0"/>
    <xf numFmtId="0" fontId="32" fillId="4" borderId="0" applyNumberFormat="0" applyBorder="0" applyAlignment="0" applyProtection="0"/>
    <xf numFmtId="0" fontId="1" fillId="4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3" fillId="12" borderId="0" applyNumberFormat="0" applyBorder="0" applyAlignment="0" applyProtection="0"/>
    <xf numFmtId="0" fontId="15" fillId="12" borderId="0" applyNumberFormat="0" applyBorder="0" applyAlignment="0" applyProtection="0"/>
    <xf numFmtId="0" fontId="33" fillId="9" borderId="0" applyNumberFormat="0" applyBorder="0" applyAlignment="0" applyProtection="0"/>
    <xf numFmtId="0" fontId="15" fillId="9" borderId="0" applyNumberFormat="0" applyBorder="0" applyAlignment="0" applyProtection="0"/>
    <xf numFmtId="0" fontId="33" fillId="10" borderId="0" applyNumberFormat="0" applyBorder="0" applyAlignment="0" applyProtection="0"/>
    <xf numFmtId="0" fontId="15" fillId="10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2" applyNumberFormat="0" applyAlignment="0" applyProtection="0"/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165" fontId="12" fillId="0" borderId="0" applyFont="0" applyFill="0" applyBorder="0" applyAlignment="0" applyProtection="0"/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0" fontId="27" fillId="0" borderId="0" applyNumberFormat="0" applyFill="0" applyBorder="0" applyAlignment="0" applyProtection="0"/>
    <xf numFmtId="168" fontId="35" fillId="0" borderId="0" applyAlignment="0">
      <alignment wrapText="1"/>
    </xf>
    <xf numFmtId="0" fontId="30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37" fillId="22" borderId="7">
      <alignment horizontal="left" vertical="center"/>
      <protection locked="0"/>
    </xf>
    <xf numFmtId="49" fontId="37" fillId="22" borderId="7">
      <alignment horizontal="left" vertical="center"/>
    </xf>
    <xf numFmtId="4" fontId="37" fillId="22" borderId="7">
      <alignment horizontal="right" vertical="center"/>
      <protection locked="0"/>
    </xf>
    <xf numFmtId="4" fontId="37" fillId="22" borderId="7">
      <alignment horizontal="right" vertical="center"/>
    </xf>
    <xf numFmtId="4" fontId="38" fillId="22" borderId="7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4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4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" fontId="42" fillId="22" borderId="3">
      <alignment horizontal="right" vertical="center"/>
      <protection locked="0"/>
    </xf>
    <xf numFmtId="4" fontId="42" fillId="22" borderId="3">
      <alignment horizontal="right" vertical="center"/>
    </xf>
    <xf numFmtId="4" fontId="44" fillId="22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" fontId="46" fillId="0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9" fontId="45" fillId="0" borderId="3">
      <alignment horizontal="left" vertical="center"/>
      <protection locked="0"/>
    </xf>
    <xf numFmtId="49" fontId="46" fillId="0" borderId="3">
      <alignment horizontal="left" vertical="center"/>
      <protection locked="0"/>
    </xf>
    <xf numFmtId="4" fontId="45" fillId="0" borderId="3">
      <alignment horizontal="right" vertical="center"/>
      <protection locked="0"/>
    </xf>
    <xf numFmtId="0" fontId="28" fillId="0" borderId="8" applyNumberFormat="0" applyFill="0" applyAlignment="0" applyProtection="0"/>
    <xf numFmtId="0" fontId="25" fillId="23" borderId="0" applyNumberFormat="0" applyBorder="0" applyAlignment="0" applyProtection="0"/>
    <xf numFmtId="0" fontId="12" fillId="0" borderId="0"/>
    <xf numFmtId="0" fontId="12" fillId="0" borderId="0"/>
    <xf numFmtId="0" fontId="12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9" fillId="26" borderId="3">
      <alignment horizontal="right" vertical="center"/>
      <protection locked="0"/>
    </xf>
    <xf numFmtId="4" fontId="49" fillId="27" borderId="3">
      <alignment horizontal="right" vertical="center"/>
      <protection locked="0"/>
    </xf>
    <xf numFmtId="4" fontId="49" fillId="28" borderId="3">
      <alignment horizontal="right" vertical="center"/>
      <protection locked="0"/>
    </xf>
    <xf numFmtId="0" fontId="17" fillId="20" borderId="10" applyNumberFormat="0" applyAlignment="0" applyProtection="0"/>
    <xf numFmtId="49" fontId="34" fillId="0" borderId="3">
      <alignment horizontal="left" vertical="center" wrapText="1"/>
      <protection locked="0"/>
    </xf>
    <xf numFmtId="49" fontId="34" fillId="0" borderId="3">
      <alignment horizontal="left" vertical="center" wrapText="1"/>
      <protection locked="0"/>
    </xf>
    <xf numFmtId="0" fontId="24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7" borderId="0" applyNumberFormat="0" applyBorder="0" applyAlignment="0" applyProtection="0"/>
    <xf numFmtId="0" fontId="33" fillId="18" borderId="0" applyNumberFormat="0" applyBorder="0" applyAlignment="0" applyProtection="0"/>
    <xf numFmtId="0" fontId="15" fillId="18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9" borderId="0" applyNumberFormat="0" applyBorder="0" applyAlignment="0" applyProtection="0"/>
    <xf numFmtId="0" fontId="15" fillId="19" borderId="0" applyNumberFormat="0" applyBorder="0" applyAlignment="0" applyProtection="0"/>
    <xf numFmtId="0" fontId="50" fillId="7" borderId="1" applyNumberFormat="0" applyAlignment="0" applyProtection="0"/>
    <xf numFmtId="0" fontId="16" fillId="7" borderId="1" applyNumberFormat="0" applyAlignment="0" applyProtection="0"/>
    <xf numFmtId="0" fontId="51" fillId="20" borderId="10" applyNumberFormat="0" applyAlignment="0" applyProtection="0"/>
    <xf numFmtId="0" fontId="17" fillId="20" borderId="10" applyNumberFormat="0" applyAlignment="0" applyProtection="0"/>
    <xf numFmtId="0" fontId="52" fillId="20" borderId="1" applyNumberFormat="0" applyAlignment="0" applyProtection="0"/>
    <xf numFmtId="0" fontId="18" fillId="20" borderId="1" applyNumberFormat="0" applyAlignment="0" applyProtection="0"/>
    <xf numFmtId="169" fontId="12" fillId="0" borderId="0" applyFont="0" applyFill="0" applyBorder="0" applyAlignment="0" applyProtection="0"/>
    <xf numFmtId="0" fontId="53" fillId="0" borderId="4" applyNumberFormat="0" applyFill="0" applyAlignment="0" applyProtection="0"/>
    <xf numFmtId="0" fontId="19" fillId="0" borderId="4" applyNumberFormat="0" applyFill="0" applyAlignment="0" applyProtection="0"/>
    <xf numFmtId="0" fontId="54" fillId="0" borderId="5" applyNumberFormat="0" applyFill="0" applyAlignment="0" applyProtection="0"/>
    <xf numFmtId="0" fontId="20" fillId="0" borderId="5" applyNumberFormat="0" applyFill="0" applyAlignment="0" applyProtection="0"/>
    <xf numFmtId="0" fontId="55" fillId="0" borderId="6" applyNumberFormat="0" applyFill="0" applyAlignment="0" applyProtection="0"/>
    <xf numFmtId="0" fontId="21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22" fillId="0" borderId="11" applyNumberFormat="0" applyFill="0" applyAlignment="0" applyProtection="0"/>
    <xf numFmtId="0" fontId="57" fillId="21" borderId="2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2" fillId="0" borderId="0"/>
    <xf numFmtId="0" fontId="2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59" fillId="3" borderId="0" applyNumberFormat="0" applyBorder="0" applyAlignment="0" applyProtection="0"/>
    <xf numFmtId="0" fontId="26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25" borderId="9" applyNumberFormat="0" applyFont="0" applyAlignment="0" applyProtection="0"/>
    <xf numFmtId="0" fontId="12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8" applyNumberFormat="0" applyFill="0" applyAlignment="0" applyProtection="0"/>
    <xf numFmtId="0" fontId="28" fillId="0" borderId="8" applyNumberFormat="0" applyFill="0" applyAlignment="0" applyProtection="0"/>
    <xf numFmtId="0" fontId="3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0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173" fontId="67" fillId="22" borderId="12" applyFill="0" applyBorder="0">
      <alignment horizontal="center" vertical="center" wrapText="1"/>
      <protection locked="0"/>
    </xf>
    <xf numFmtId="168" fontId="68" fillId="0" borderId="0">
      <alignment wrapText="1"/>
    </xf>
    <xf numFmtId="168" fontId="35" fillId="0" borderId="0">
      <alignment wrapText="1"/>
    </xf>
  </cellStyleXfs>
  <cellXfs count="723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11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245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6" xfId="0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175" fontId="5" fillId="0" borderId="3" xfId="0" applyNumberFormat="1" applyFont="1" applyFill="1" applyBorder="1" applyAlignment="1">
      <alignment horizontal="center" vertical="center" wrapText="1"/>
    </xf>
    <xf numFmtId="175" fontId="5" fillId="29" borderId="3" xfId="0" applyNumberFormat="1" applyFont="1" applyFill="1" applyBorder="1" applyAlignment="1">
      <alignment horizontal="center" vertical="center" wrapText="1"/>
    </xf>
    <xf numFmtId="170" fontId="5" fillId="29" borderId="3" xfId="0" applyNumberFormat="1" applyFont="1" applyFill="1" applyBorder="1" applyAlignment="1">
      <alignment horizontal="center" vertical="center" wrapText="1"/>
    </xf>
    <xf numFmtId="167" fontId="5" fillId="29" borderId="3" xfId="0" applyNumberFormat="1" applyFont="1" applyFill="1" applyBorder="1" applyAlignment="1">
      <alignment horizontal="center" vertical="center" wrapText="1"/>
    </xf>
    <xf numFmtId="166" fontId="5" fillId="29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wrapText="1"/>
    </xf>
    <xf numFmtId="0" fontId="5" fillId="0" borderId="0" xfId="0" quotePrefix="1" applyFont="1" applyFill="1" applyBorder="1" applyAlignment="1">
      <alignment horizontal="center"/>
    </xf>
    <xf numFmtId="167" fontId="5" fillId="0" borderId="0" xfId="0" quotePrefix="1" applyNumberFormat="1" applyFont="1" applyFill="1" applyBorder="1" applyAlignment="1">
      <alignment wrapText="1"/>
    </xf>
    <xf numFmtId="0" fontId="70" fillId="0" borderId="0" xfId="0" applyFont="1" applyFill="1" applyBorder="1" applyAlignment="1">
      <alignment horizontal="center" vertical="justify"/>
    </xf>
    <xf numFmtId="0" fontId="70" fillId="0" borderId="0" xfId="0" applyFont="1" applyFill="1" applyBorder="1" applyAlignment="1">
      <alignment vertical="justify"/>
    </xf>
    <xf numFmtId="0" fontId="70" fillId="0" borderId="3" xfId="0" quotePrefix="1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/>
    </xf>
    <xf numFmtId="0" fontId="70" fillId="0" borderId="3" xfId="0" quotePrefix="1" applyFont="1" applyFill="1" applyBorder="1" applyAlignment="1">
      <alignment horizontal="center"/>
    </xf>
    <xf numFmtId="0" fontId="71" fillId="0" borderId="3" xfId="0" quotePrefix="1" applyFont="1" applyFill="1" applyBorder="1" applyAlignment="1">
      <alignment horizontal="center"/>
    </xf>
    <xf numFmtId="0" fontId="70" fillId="0" borderId="0" xfId="0" applyFont="1" applyFill="1" applyBorder="1" applyAlignment="1">
      <alignment horizontal="left" vertical="justify" wrapText="1"/>
    </xf>
    <xf numFmtId="0" fontId="9" fillId="0" borderId="3" xfId="0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70" fontId="9" fillId="29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1" fillId="0" borderId="3" xfId="245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Fill="1" applyBorder="1" applyAlignment="1">
      <alignment vertical="justify"/>
    </xf>
    <xf numFmtId="0" fontId="70" fillId="0" borderId="3" xfId="0" quotePrefix="1" applyNumberFormat="1" applyFont="1" applyFill="1" applyBorder="1" applyAlignment="1">
      <alignment horizontal="center" vertical="center"/>
    </xf>
    <xf numFmtId="0" fontId="70" fillId="0" borderId="3" xfId="0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0" fontId="69" fillId="0" borderId="1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shrinkToFit="1"/>
    </xf>
    <xf numFmtId="3" fontId="9" fillId="0" borderId="0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vertical="center" wrapText="1"/>
    </xf>
    <xf numFmtId="175" fontId="9" fillId="0" borderId="3" xfId="0" applyNumberFormat="1" applyFont="1" applyFill="1" applyBorder="1" applyAlignment="1">
      <alignment horizontal="center" vertical="center" wrapText="1"/>
    </xf>
    <xf numFmtId="175" fontId="9" fillId="29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167" fontId="9" fillId="29" borderId="3" xfId="0" applyNumberFormat="1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right" vertical="center"/>
    </xf>
    <xf numFmtId="166" fontId="69" fillId="0" borderId="0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 wrapText="1" shrinkToFit="1"/>
    </xf>
    <xf numFmtId="0" fontId="9" fillId="0" borderId="0" xfId="0" applyFont="1" applyFill="1" applyBorder="1" applyAlignment="1">
      <alignment vertical="center" wrapText="1" shrinkToFit="1"/>
    </xf>
    <xf numFmtId="0" fontId="5" fillId="0" borderId="0" xfId="0" applyFont="1" applyFill="1" applyBorder="1" applyAlignment="1"/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 vertical="center" wrapText="1"/>
    </xf>
    <xf numFmtId="175" fontId="9" fillId="0" borderId="0" xfId="0" applyNumberFormat="1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170" fontId="6" fillId="29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 wrapText="1"/>
    </xf>
    <xf numFmtId="0" fontId="5" fillId="0" borderId="0" xfId="182" applyFont="1" applyFill="1" applyBorder="1" applyAlignment="1">
      <alignment horizontal="left" vertical="center" wrapText="1"/>
      <protection locked="0"/>
    </xf>
    <xf numFmtId="170" fontId="5" fillId="0" borderId="0" xfId="0" applyNumberFormat="1" applyFont="1" applyFill="1" applyBorder="1" applyAlignment="1">
      <alignment horizontal="center" vertical="center" wrapText="1"/>
    </xf>
    <xf numFmtId="0" fontId="4" fillId="0" borderId="0" xfId="182" applyFont="1" applyFill="1" applyBorder="1" applyAlignment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237" applyNumberFormat="1" applyFont="1" applyFill="1" applyBorder="1" applyAlignment="1">
      <alignment vertical="center" wrapText="1"/>
    </xf>
    <xf numFmtId="0" fontId="76" fillId="0" borderId="3" xfId="245" applyFont="1" applyFill="1" applyBorder="1" applyAlignment="1">
      <alignment horizontal="left" vertical="center" wrapText="1"/>
    </xf>
    <xf numFmtId="170" fontId="76" fillId="0" borderId="3" xfId="0" applyNumberFormat="1" applyFont="1" applyFill="1" applyBorder="1" applyAlignment="1">
      <alignment horizontal="center" vertical="center" wrapText="1"/>
    </xf>
    <xf numFmtId="170" fontId="76" fillId="29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left" vertical="center" wrapText="1"/>
    </xf>
    <xf numFmtId="0" fontId="12" fillId="0" borderId="0" xfId="285"/>
    <xf numFmtId="0" fontId="12" fillId="0" borderId="0" xfId="285" applyFill="1"/>
    <xf numFmtId="0" fontId="12" fillId="0" borderId="0" xfId="285" applyFont="1" applyFill="1" applyBorder="1" applyAlignment="1">
      <alignment vertical="center" wrapText="1"/>
    </xf>
    <xf numFmtId="0" fontId="77" fillId="0" borderId="0" xfId="285" applyFont="1" applyFill="1" applyBorder="1" applyAlignment="1">
      <alignment vertical="center" wrapText="1"/>
    </xf>
    <xf numFmtId="166" fontId="5" fillId="0" borderId="3" xfId="0" applyNumberFormat="1" applyFont="1" applyFill="1" applyBorder="1" applyAlignment="1">
      <alignment horizontal="center" vertical="center"/>
    </xf>
    <xf numFmtId="49" fontId="70" fillId="0" borderId="19" xfId="0" applyNumberFormat="1" applyFont="1" applyBorder="1" applyAlignment="1">
      <alignment horizontal="center" vertical="center"/>
    </xf>
    <xf numFmtId="49" fontId="70" fillId="0" borderId="19" xfId="0" applyNumberFormat="1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vertical="center"/>
    </xf>
    <xf numFmtId="0" fontId="4" fillId="30" borderId="19" xfId="0" applyFont="1" applyFill="1" applyBorder="1" applyAlignment="1">
      <alignment horizontal="left" vertical="center" wrapText="1"/>
    </xf>
    <xf numFmtId="49" fontId="71" fillId="30" borderId="19" xfId="0" applyNumberFormat="1" applyFont="1" applyFill="1" applyBorder="1" applyAlignment="1">
      <alignment horizontal="center" vertical="center"/>
    </xf>
    <xf numFmtId="0" fontId="4" fillId="29" borderId="19" xfId="0" applyFont="1" applyFill="1" applyBorder="1" applyAlignment="1">
      <alignment horizontal="left" vertical="center" wrapText="1"/>
    </xf>
    <xf numFmtId="49" fontId="71" fillId="29" borderId="19" xfId="0" applyNumberFormat="1" applyFont="1" applyFill="1" applyBorder="1" applyAlignment="1">
      <alignment horizontal="center" vertical="center"/>
    </xf>
    <xf numFmtId="0" fontId="4" fillId="29" borderId="3" xfId="245" applyFont="1" applyFill="1" applyBorder="1" applyAlignment="1">
      <alignment horizontal="left" vertical="center" wrapText="1"/>
    </xf>
    <xf numFmtId="0" fontId="70" fillId="29" borderId="3" xfId="0" quotePrefix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/>
    </xf>
    <xf numFmtId="0" fontId="71" fillId="29" borderId="3" xfId="0" quotePrefix="1" applyFont="1" applyFill="1" applyBorder="1" applyAlignment="1">
      <alignment horizontal="center" vertical="center"/>
    </xf>
    <xf numFmtId="0" fontId="81" fillId="0" borderId="3" xfId="0" quotePrefix="1" applyFont="1" applyFill="1" applyBorder="1" applyAlignment="1">
      <alignment horizontal="center" vertical="center"/>
    </xf>
    <xf numFmtId="0" fontId="6" fillId="29" borderId="3" xfId="0" applyFont="1" applyFill="1" applyBorder="1" applyAlignment="1">
      <alignment horizontal="left" vertical="center" wrapText="1"/>
    </xf>
    <xf numFmtId="0" fontId="5" fillId="29" borderId="3" xfId="245" applyFont="1" applyFill="1" applyBorder="1" applyAlignment="1">
      <alignment horizontal="left" vertical="center" wrapText="1"/>
    </xf>
    <xf numFmtId="0" fontId="70" fillId="29" borderId="3" xfId="0" applyFont="1" applyFill="1" applyBorder="1" applyAlignment="1">
      <alignment horizontal="center" vertical="center"/>
    </xf>
    <xf numFmtId="0" fontId="71" fillId="29" borderId="3" xfId="245" applyFont="1" applyFill="1" applyBorder="1" applyAlignment="1">
      <alignment horizontal="center" vertical="center"/>
    </xf>
    <xf numFmtId="0" fontId="5" fillId="29" borderId="3" xfId="0" quotePrefix="1" applyFont="1" applyFill="1" applyBorder="1" applyAlignment="1">
      <alignment horizontal="center" vertical="center"/>
    </xf>
    <xf numFmtId="0" fontId="70" fillId="29" borderId="3" xfId="0" quotePrefix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0" fontId="82" fillId="0" borderId="15" xfId="0" applyFont="1" applyFill="1" applyBorder="1" applyAlignment="1">
      <alignment vertical="center"/>
    </xf>
    <xf numFmtId="0" fontId="82" fillId="0" borderId="3" xfId="0" applyFont="1" applyFill="1" applyBorder="1" applyAlignment="1">
      <alignment horizontal="left" vertical="center"/>
    </xf>
    <xf numFmtId="170" fontId="4" fillId="29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wrapText="1"/>
    </xf>
    <xf numFmtId="170" fontId="4" fillId="0" borderId="3" xfId="0" applyNumberFormat="1" applyFont="1" applyFill="1" applyBorder="1" applyAlignment="1">
      <alignment horizontal="center" vertical="center" wrapText="1"/>
    </xf>
    <xf numFmtId="49" fontId="6" fillId="0" borderId="3" xfId="0" quotePrefix="1" applyNumberFormat="1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 shrinkToFit="1"/>
    </xf>
    <xf numFmtId="0" fontId="72" fillId="0" borderId="3" xfId="0" applyFont="1" applyFill="1" applyBorder="1" applyAlignment="1">
      <alignment horizontal="center" vertical="center"/>
    </xf>
    <xf numFmtId="0" fontId="75" fillId="0" borderId="3" xfId="245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70" fillId="0" borderId="21" xfId="0" applyNumberFormat="1" applyFont="1" applyFill="1" applyBorder="1" applyAlignment="1">
      <alignment horizontal="center" vertical="center"/>
    </xf>
    <xf numFmtId="49" fontId="70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left" vertical="center" wrapText="1"/>
    </xf>
    <xf numFmtId="49" fontId="70" fillId="0" borderId="0" xfId="0" applyNumberFormat="1" applyFont="1" applyFill="1" applyBorder="1" applyAlignment="1">
      <alignment horizontal="center" vertical="center"/>
    </xf>
    <xf numFmtId="49" fontId="80" fillId="0" borderId="3" xfId="0" applyNumberFormat="1" applyFont="1" applyFill="1" applyBorder="1" applyAlignment="1">
      <alignment horizontal="center" vertical="center"/>
    </xf>
    <xf numFmtId="0" fontId="4" fillId="30" borderId="22" xfId="0" applyFont="1" applyFill="1" applyBorder="1" applyAlignment="1">
      <alignment horizontal="left" vertical="center" wrapText="1"/>
    </xf>
    <xf numFmtId="49" fontId="71" fillId="30" borderId="22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49" fontId="70" fillId="0" borderId="22" xfId="0" applyNumberFormat="1" applyFont="1" applyFill="1" applyBorder="1" applyAlignment="1">
      <alignment horizontal="center" vertical="center"/>
    </xf>
    <xf numFmtId="49" fontId="81" fillId="0" borderId="22" xfId="0" applyNumberFormat="1" applyFont="1" applyFill="1" applyBorder="1" applyAlignment="1">
      <alignment horizontal="center" vertical="center"/>
    </xf>
    <xf numFmtId="49" fontId="81" fillId="0" borderId="19" xfId="0" applyNumberFormat="1" applyFont="1" applyFill="1" applyBorder="1" applyAlignment="1">
      <alignment horizontal="center" vertical="center"/>
    </xf>
    <xf numFmtId="0" fontId="71" fillId="29" borderId="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49" fontId="70" fillId="0" borderId="21" xfId="0" applyNumberFormat="1" applyFont="1" applyBorder="1" applyAlignment="1">
      <alignment horizontal="center" vertical="center"/>
    </xf>
    <xf numFmtId="0" fontId="80" fillId="0" borderId="3" xfId="0" applyNumberFormat="1" applyFont="1" applyFill="1" applyBorder="1" applyAlignment="1">
      <alignment horizontal="center" vertical="center" wrapText="1" shrinkToFit="1"/>
    </xf>
    <xf numFmtId="0" fontId="79" fillId="0" borderId="3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 vertical="justify"/>
    </xf>
    <xf numFmtId="0" fontId="11" fillId="0" borderId="0" xfId="0" applyFont="1"/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 wrapText="1"/>
    </xf>
    <xf numFmtId="0" fontId="4" fillId="31" borderId="3" xfId="0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4" fillId="29" borderId="3" xfId="292" applyNumberFormat="1" applyFont="1" applyFill="1" applyBorder="1" applyAlignment="1">
      <alignment horizontal="center" vertical="center" wrapText="1"/>
    </xf>
    <xf numFmtId="2" fontId="6" fillId="29" borderId="3" xfId="292" applyNumberFormat="1" applyFont="1" applyFill="1" applyBorder="1" applyAlignment="1">
      <alignment horizontal="center" vertical="center" wrapText="1"/>
    </xf>
    <xf numFmtId="2" fontId="9" fillId="29" borderId="3" xfId="292" applyNumberFormat="1" applyFont="1" applyFill="1" applyBorder="1" applyAlignment="1">
      <alignment horizontal="center" vertical="center" wrapText="1"/>
    </xf>
    <xf numFmtId="2" fontId="76" fillId="29" borderId="3" xfId="292" applyNumberFormat="1" applyFont="1" applyFill="1" applyBorder="1" applyAlignment="1">
      <alignment horizontal="center"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70" fillId="0" borderId="0" xfId="0" applyNumberFormat="1" applyFont="1" applyFill="1" applyBorder="1" applyAlignment="1">
      <alignment horizontal="center" vertical="justify"/>
    </xf>
    <xf numFmtId="1" fontId="11" fillId="0" borderId="3" xfId="0" applyNumberFormat="1" applyFont="1" applyFill="1" applyBorder="1" applyAlignment="1">
      <alignment horizontal="center" vertical="center" wrapText="1"/>
    </xf>
    <xf numFmtId="2" fontId="5" fillId="0" borderId="0" xfId="245" applyNumberFormat="1" applyFont="1" applyFill="1" applyBorder="1" applyAlignment="1">
      <alignment horizontal="center" vertical="center"/>
    </xf>
    <xf numFmtId="1" fontId="70" fillId="0" borderId="3" xfId="245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right" vertical="center"/>
    </xf>
    <xf numFmtId="2" fontId="4" fillId="0" borderId="0" xfId="0" quotePrefix="1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1" fontId="70" fillId="0" borderId="3" xfId="0" applyNumberFormat="1" applyFont="1" applyFill="1" applyBorder="1" applyAlignment="1">
      <alignment horizontal="center" vertical="center" wrapText="1" shrinkToFit="1"/>
    </xf>
    <xf numFmtId="166" fontId="5" fillId="29" borderId="3" xfId="292" applyNumberFormat="1" applyFont="1" applyFill="1" applyBorder="1" applyAlignment="1">
      <alignment horizontal="center" vertical="center" wrapText="1"/>
    </xf>
    <xf numFmtId="170" fontId="4" fillId="29" borderId="3" xfId="0" applyNumberFormat="1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87" fillId="0" borderId="3" xfId="0" applyFont="1" applyBorder="1" applyAlignment="1">
      <alignment horizontal="center" vertical="center" wrapText="1"/>
    </xf>
    <xf numFmtId="166" fontId="88" fillId="22" borderId="3" xfId="0" applyNumberFormat="1" applyFont="1" applyFill="1" applyBorder="1" applyAlignment="1">
      <alignment horizontal="center" vertical="center"/>
    </xf>
    <xf numFmtId="0" fontId="89" fillId="0" borderId="3" xfId="0" applyFont="1" applyBorder="1" applyAlignment="1">
      <alignment horizontal="center" vertical="center" wrapText="1"/>
    </xf>
    <xf numFmtId="0" fontId="90" fillId="0" borderId="3" xfId="0" applyFont="1" applyBorder="1" applyAlignment="1">
      <alignment horizontal="center" vertical="center"/>
    </xf>
    <xf numFmtId="0" fontId="71" fillId="0" borderId="3" xfId="0" applyFont="1" applyFill="1" applyBorder="1" applyAlignment="1">
      <alignment horizontal="left" vertical="center" wrapText="1"/>
    </xf>
    <xf numFmtId="0" fontId="88" fillId="22" borderId="3" xfId="0" applyFont="1" applyFill="1" applyBorder="1" applyAlignment="1">
      <alignment horizontal="center" vertical="center"/>
    </xf>
    <xf numFmtId="0" fontId="91" fillId="0" borderId="3" xfId="0" applyFont="1" applyBorder="1" applyAlignment="1">
      <alignment vertical="center" wrapText="1"/>
    </xf>
    <xf numFmtId="0" fontId="92" fillId="0" borderId="3" xfId="0" applyFont="1" applyBorder="1" applyAlignment="1">
      <alignment horizontal="center" vertical="center" wrapText="1"/>
    </xf>
    <xf numFmtId="0" fontId="88" fillId="0" borderId="3" xfId="0" applyFont="1" applyBorder="1" applyAlignment="1">
      <alignment horizontal="center" vertical="center"/>
    </xf>
    <xf numFmtId="166" fontId="88" fillId="0" borderId="3" xfId="0" applyNumberFormat="1" applyFont="1" applyBorder="1" applyAlignment="1">
      <alignment horizontal="center" vertical="center"/>
    </xf>
    <xf numFmtId="0" fontId="94" fillId="0" borderId="3" xfId="0" applyFont="1" applyBorder="1" applyAlignment="1">
      <alignment vertical="center" wrapText="1"/>
    </xf>
    <xf numFmtId="0" fontId="95" fillId="0" borderId="3" xfId="0" applyFont="1" applyBorder="1" applyAlignment="1">
      <alignment horizontal="center" vertical="center" wrapText="1"/>
    </xf>
    <xf numFmtId="0" fontId="96" fillId="0" borderId="3" xfId="0" applyFont="1" applyBorder="1" applyAlignment="1">
      <alignment horizontal="center" vertical="center" wrapText="1"/>
    </xf>
    <xf numFmtId="0" fontId="97" fillId="0" borderId="3" xfId="0" applyFont="1" applyBorder="1" applyAlignment="1">
      <alignment horizontal="center" vertical="center"/>
    </xf>
    <xf numFmtId="0" fontId="85" fillId="0" borderId="3" xfId="0" applyFont="1" applyBorder="1" applyAlignment="1">
      <alignment horizontal="center" vertical="center"/>
    </xf>
    <xf numFmtId="0" fontId="86" fillId="0" borderId="3" xfId="0" applyFont="1" applyBorder="1" applyAlignment="1">
      <alignment horizontal="center" vertical="center"/>
    </xf>
    <xf numFmtId="0" fontId="98" fillId="0" borderId="3" xfId="0" applyFont="1" applyBorder="1" applyAlignment="1">
      <alignment vertical="center" wrapText="1"/>
    </xf>
    <xf numFmtId="1" fontId="0" fillId="0" borderId="0" xfId="0" applyNumberFormat="1"/>
    <xf numFmtId="0" fontId="81" fillId="0" borderId="3" xfId="0" applyFont="1" applyBorder="1" applyAlignment="1">
      <alignment horizontal="center" vertical="center"/>
    </xf>
    <xf numFmtId="0" fontId="75" fillId="0" borderId="3" xfId="0" applyFont="1" applyBorder="1" applyAlignment="1">
      <alignment horizontal="center" vertical="center"/>
    </xf>
    <xf numFmtId="0" fontId="99" fillId="0" borderId="3" xfId="0" applyFont="1" applyBorder="1" applyAlignment="1">
      <alignment vertical="center" wrapText="1"/>
    </xf>
    <xf numFmtId="0" fontId="86" fillId="22" borderId="3" xfId="0" applyFont="1" applyFill="1" applyBorder="1" applyAlignment="1">
      <alignment horizontal="left" vertical="center" wrapText="1"/>
    </xf>
    <xf numFmtId="0" fontId="100" fillId="0" borderId="3" xfId="0" applyFont="1" applyBorder="1" applyAlignment="1">
      <alignment vertical="center" wrapText="1"/>
    </xf>
    <xf numFmtId="0" fontId="69" fillId="0" borderId="3" xfId="0" applyFont="1" applyFill="1" applyBorder="1" applyAlignment="1">
      <alignment horizontal="left" vertical="center" wrapText="1"/>
    </xf>
    <xf numFmtId="0" fontId="11" fillId="0" borderId="3" xfId="285" applyFont="1" applyFill="1" applyBorder="1" applyAlignment="1" applyProtection="1">
      <alignment horizontal="center" vertical="center" wrapText="1"/>
      <protection locked="0"/>
    </xf>
    <xf numFmtId="176" fontId="5" fillId="29" borderId="3" xfId="0" applyNumberFormat="1" applyFont="1" applyFill="1" applyBorder="1" applyAlignment="1">
      <alignment horizontal="center" vertical="center" wrapText="1"/>
    </xf>
    <xf numFmtId="180" fontId="5" fillId="29" borderId="3" xfId="0" applyNumberFormat="1" applyFont="1" applyFill="1" applyBorder="1" applyAlignment="1">
      <alignment horizontal="center" vertical="center" wrapText="1"/>
    </xf>
    <xf numFmtId="0" fontId="102" fillId="0" borderId="0" xfId="0" applyFont="1"/>
    <xf numFmtId="181" fontId="5" fillId="0" borderId="3" xfId="0" applyNumberFormat="1" applyFont="1" applyFill="1" applyBorder="1" applyAlignment="1">
      <alignment horizontal="center" vertical="center" wrapText="1"/>
    </xf>
    <xf numFmtId="0" fontId="11" fillId="0" borderId="3" xfId="245" applyFont="1" applyFill="1" applyBorder="1" applyAlignment="1">
      <alignment horizontal="left" vertical="center" wrapText="1"/>
    </xf>
    <xf numFmtId="0" fontId="86" fillId="0" borderId="3" xfId="245" applyFont="1" applyFill="1" applyBorder="1" applyAlignment="1">
      <alignment horizontal="left" vertical="center" wrapText="1"/>
    </xf>
    <xf numFmtId="0" fontId="103" fillId="0" borderId="3" xfId="0" applyFont="1" applyBorder="1" applyAlignment="1">
      <alignment horizontal="center" vertical="center"/>
    </xf>
    <xf numFmtId="181" fontId="5" fillId="29" borderId="3" xfId="0" applyNumberFormat="1" applyFont="1" applyFill="1" applyBorder="1" applyAlignment="1">
      <alignment horizontal="center" vertical="center" wrapText="1"/>
    </xf>
    <xf numFmtId="1" fontId="93" fillId="0" borderId="3" xfId="0" applyNumberFormat="1" applyFont="1" applyBorder="1" applyAlignment="1">
      <alignment horizontal="center" vertical="center"/>
    </xf>
    <xf numFmtId="178" fontId="79" fillId="32" borderId="3" xfId="0" applyNumberFormat="1" applyFont="1" applyFill="1" applyBorder="1" applyAlignment="1">
      <alignment horizontal="center" vertical="top" wrapText="1"/>
    </xf>
    <xf numFmtId="177" fontId="79" fillId="32" borderId="3" xfId="292" applyNumberFormat="1" applyFont="1" applyFill="1" applyBorder="1" applyAlignment="1">
      <alignment horizontal="center" vertical="top" wrapText="1"/>
    </xf>
    <xf numFmtId="175" fontId="9" fillId="29" borderId="3" xfId="0" applyNumberFormat="1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69" fillId="32" borderId="0" xfId="0" applyFont="1" applyFill="1" applyBorder="1" applyAlignment="1">
      <alignment horizontal="left" vertical="center"/>
    </xf>
    <xf numFmtId="0" fontId="9" fillId="32" borderId="17" xfId="0" applyFont="1" applyFill="1" applyBorder="1" applyAlignment="1">
      <alignment vertical="center"/>
    </xf>
    <xf numFmtId="170" fontId="5" fillId="32" borderId="3" xfId="0" applyNumberFormat="1" applyFont="1" applyFill="1" applyBorder="1" applyAlignment="1">
      <alignment horizontal="center" vertical="center" wrapText="1"/>
    </xf>
    <xf numFmtId="176" fontId="5" fillId="32" borderId="3" xfId="0" applyNumberFormat="1" applyFont="1" applyFill="1" applyBorder="1" applyAlignment="1">
      <alignment horizontal="center" vertical="center" wrapText="1"/>
    </xf>
    <xf numFmtId="170" fontId="9" fillId="32" borderId="3" xfId="0" applyNumberFormat="1" applyFont="1" applyFill="1" applyBorder="1" applyAlignment="1">
      <alignment horizontal="center" vertical="center" wrapText="1"/>
    </xf>
    <xf numFmtId="170" fontId="4" fillId="32" borderId="3" xfId="0" applyNumberFormat="1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175" fontId="5" fillId="32" borderId="3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wrapText="1"/>
    </xf>
    <xf numFmtId="0" fontId="70" fillId="0" borderId="0" xfId="0" applyFont="1" applyFill="1" applyBorder="1" applyAlignment="1">
      <alignment horizontal="left" vertical="justify" wrapText="1"/>
    </xf>
    <xf numFmtId="0" fontId="70" fillId="0" borderId="0" xfId="0" applyFont="1" applyFill="1" applyBorder="1" applyAlignment="1">
      <alignment horizontal="center" vertical="justify"/>
    </xf>
    <xf numFmtId="171" fontId="5" fillId="32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11" fillId="0" borderId="0" xfId="285" applyFont="1"/>
    <xf numFmtId="0" fontId="9" fillId="0" borderId="0" xfId="285" applyFont="1" applyFill="1" applyBorder="1" applyAlignment="1">
      <alignment horizontal="center" vertical="center" wrapText="1"/>
    </xf>
    <xf numFmtId="0" fontId="11" fillId="0" borderId="0" xfId="285" applyFont="1" applyFill="1" applyBorder="1" applyAlignment="1">
      <alignment vertical="top" wrapText="1"/>
    </xf>
    <xf numFmtId="0" fontId="11" fillId="0" borderId="0" xfId="285" applyFont="1" applyFill="1" applyBorder="1" applyAlignment="1">
      <alignment horizontal="right" wrapText="1"/>
    </xf>
    <xf numFmtId="0" fontId="12" fillId="0" borderId="0" xfId="285" applyBorder="1"/>
    <xf numFmtId="0" fontId="12" fillId="0" borderId="0" xfId="285" applyFont="1" applyBorder="1" applyProtection="1">
      <protection locked="0"/>
    </xf>
    <xf numFmtId="0" fontId="12" fillId="0" borderId="0" xfId="285" applyBorder="1" applyAlignment="1" applyProtection="1">
      <alignment horizontal="center" vertical="center"/>
      <protection locked="0"/>
    </xf>
    <xf numFmtId="0" fontId="0" fillId="0" borderId="0" xfId="0" applyBorder="1"/>
    <xf numFmtId="175" fontId="9" fillId="29" borderId="3" xfId="0" applyNumberFormat="1" applyFont="1" applyFill="1" applyBorder="1" applyAlignment="1">
      <alignment horizontal="center" vertical="center" wrapText="1"/>
    </xf>
    <xf numFmtId="0" fontId="11" fillId="0" borderId="3" xfId="285" applyFont="1" applyFill="1" applyBorder="1" applyAlignment="1" applyProtection="1">
      <alignment horizontal="right" vertical="center" wrapText="1"/>
      <protection locked="0"/>
    </xf>
    <xf numFmtId="0" fontId="12" fillId="0" borderId="0" xfId="285" applyFont="1" applyBorder="1" applyAlignment="1" applyProtection="1">
      <alignment horizontal="center" vertical="center" wrapText="1"/>
      <protection locked="0"/>
    </xf>
    <xf numFmtId="175" fontId="4" fillId="32" borderId="3" xfId="0" applyNumberFormat="1" applyFont="1" applyFill="1" applyBorder="1" applyAlignment="1">
      <alignment horizontal="center" vertical="center" wrapText="1"/>
    </xf>
    <xf numFmtId="0" fontId="11" fillId="0" borderId="0" xfId="285" applyFont="1" applyFill="1"/>
    <xf numFmtId="0" fontId="86" fillId="0" borderId="3" xfId="285" applyFont="1" applyFill="1" applyBorder="1" applyAlignment="1">
      <alignment horizontal="center" vertical="center" wrapText="1"/>
    </xf>
    <xf numFmtId="0" fontId="86" fillId="0" borderId="3" xfId="285" applyFont="1" applyFill="1" applyBorder="1" applyAlignment="1">
      <alignment vertical="center" wrapText="1"/>
    </xf>
    <xf numFmtId="0" fontId="104" fillId="0" borderId="3" xfId="285" applyFont="1" applyFill="1" applyBorder="1" applyAlignment="1">
      <alignment vertical="center" wrapText="1"/>
    </xf>
    <xf numFmtId="1" fontId="69" fillId="0" borderId="3" xfId="285" applyNumberFormat="1" applyFont="1" applyFill="1" applyBorder="1" applyAlignment="1">
      <alignment vertical="center" wrapText="1"/>
    </xf>
    <xf numFmtId="0" fontId="11" fillId="0" borderId="3" xfId="285" applyFont="1" applyFill="1" applyBorder="1" applyAlignment="1">
      <alignment horizontal="left" vertical="center" wrapText="1"/>
    </xf>
    <xf numFmtId="2" fontId="11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86" fillId="0" borderId="3" xfId="285" applyFont="1" applyFill="1" applyBorder="1" applyAlignment="1" applyProtection="1">
      <alignment horizontal="center" vertical="center" wrapText="1"/>
      <protection locked="0"/>
    </xf>
    <xf numFmtId="2" fontId="86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86" fillId="0" borderId="3" xfId="285" applyFont="1" applyFill="1" applyBorder="1" applyAlignment="1" applyProtection="1">
      <alignment horizontal="right" vertical="center" wrapText="1"/>
      <protection locked="0"/>
    </xf>
    <xf numFmtId="1" fontId="11" fillId="32" borderId="3" xfId="285" applyNumberFormat="1" applyFont="1" applyFill="1" applyBorder="1" applyAlignment="1" applyProtection="1">
      <alignment horizontal="right" vertical="center" wrapText="1"/>
      <protection locked="0"/>
    </xf>
    <xf numFmtId="0" fontId="11" fillId="32" borderId="3" xfId="285" applyFont="1" applyFill="1" applyBorder="1" applyAlignment="1" applyProtection="1">
      <alignment horizontal="right" vertical="center" wrapText="1"/>
      <protection locked="0"/>
    </xf>
    <xf numFmtId="0" fontId="86" fillId="0" borderId="0" xfId="285" applyFont="1" applyFill="1" applyBorder="1" applyAlignment="1">
      <alignment horizontal="left"/>
    </xf>
    <xf numFmtId="0" fontId="86" fillId="0" borderId="0" xfId="285" applyFont="1" applyFill="1" applyBorder="1" applyAlignment="1">
      <alignment horizontal="center"/>
    </xf>
    <xf numFmtId="0" fontId="11" fillId="0" borderId="0" xfId="285" applyFont="1" applyFill="1" applyAlignment="1">
      <alignment horizontal="center"/>
    </xf>
    <xf numFmtId="0" fontId="11" fillId="0" borderId="0" xfId="285" applyFont="1" applyFill="1" applyAlignment="1" applyProtection="1">
      <protection locked="0"/>
    </xf>
    <xf numFmtId="0" fontId="11" fillId="0" borderId="0" xfId="285" applyFont="1" applyFill="1" applyProtection="1">
      <protection locked="0"/>
    </xf>
    <xf numFmtId="0" fontId="9" fillId="0" borderId="0" xfId="285" applyFont="1" applyFill="1" applyAlignment="1" applyProtection="1">
      <protection locked="0"/>
    </xf>
    <xf numFmtId="166" fontId="69" fillId="0" borderId="3" xfId="285" applyNumberFormat="1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justify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" xfId="237" applyFont="1" applyFill="1" applyBorder="1" applyAlignment="1">
      <alignment horizontal="center" vertical="center"/>
    </xf>
    <xf numFmtId="0" fontId="70" fillId="0" borderId="3" xfId="237" applyNumberFormat="1" applyFont="1" applyFill="1" applyBorder="1" applyAlignment="1">
      <alignment horizontal="left" vertical="top" wrapText="1"/>
    </xf>
    <xf numFmtId="0" fontId="9" fillId="0" borderId="0" xfId="0" applyFont="1" applyFill="1"/>
    <xf numFmtId="0" fontId="69" fillId="0" borderId="3" xfId="237" applyFont="1" applyFill="1" applyBorder="1" applyAlignment="1">
      <alignment horizontal="left" vertical="center"/>
    </xf>
    <xf numFmtId="0" fontId="9" fillId="0" borderId="3" xfId="237" applyNumberFormat="1" applyFont="1" applyFill="1" applyBorder="1" applyAlignment="1">
      <alignment horizontal="center" vertical="center" wrapText="1"/>
    </xf>
    <xf numFmtId="179" fontId="9" fillId="0" borderId="3" xfId="237" applyNumberFormat="1" applyFont="1" applyFill="1" applyBorder="1" applyAlignment="1">
      <alignment horizontal="center" vertical="center" wrapText="1"/>
    </xf>
    <xf numFmtId="167" fontId="9" fillId="0" borderId="3" xfId="237" applyNumberFormat="1" applyFont="1" applyFill="1" applyBorder="1" applyAlignment="1">
      <alignment horizontal="center" vertical="center" wrapText="1"/>
    </xf>
    <xf numFmtId="0" fontId="9" fillId="0" borderId="3" xfId="237" applyFont="1" applyFill="1" applyBorder="1" applyAlignment="1">
      <alignment horizontal="center" vertical="center" wrapText="1"/>
    </xf>
    <xf numFmtId="178" fontId="9" fillId="0" borderId="3" xfId="237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178" fontId="9" fillId="0" borderId="3" xfId="0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horizontal="left" wrapText="1"/>
    </xf>
    <xf numFmtId="0" fontId="9" fillId="0" borderId="0" xfId="0" quotePrefix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 wrapText="1"/>
    </xf>
    <xf numFmtId="167" fontId="9" fillId="0" borderId="0" xfId="0" quotePrefix="1" applyNumberFormat="1" applyFont="1" applyFill="1" applyBorder="1" applyAlignment="1">
      <alignment wrapText="1"/>
    </xf>
    <xf numFmtId="49" fontId="105" fillId="0" borderId="3" xfId="237" applyNumberFormat="1" applyFont="1" applyFill="1" applyBorder="1" applyAlignment="1">
      <alignment horizontal="left" vertical="top" wrapText="1"/>
    </xf>
    <xf numFmtId="0" fontId="105" fillId="0" borderId="3" xfId="0" applyFont="1" applyFill="1" applyBorder="1" applyAlignment="1">
      <alignment vertical="top" wrapText="1"/>
    </xf>
    <xf numFmtId="178" fontId="9" fillId="0" borderId="3" xfId="0" applyNumberFormat="1" applyFont="1" applyFill="1" applyBorder="1" applyAlignment="1">
      <alignment horizontal="center" vertical="center"/>
    </xf>
    <xf numFmtId="0" fontId="71" fillId="0" borderId="3" xfId="237" applyFont="1" applyFill="1" applyBorder="1" applyAlignment="1">
      <alignment horizontal="left" vertical="top" wrapText="1"/>
    </xf>
    <xf numFmtId="0" fontId="70" fillId="0" borderId="3" xfId="0" applyFont="1" applyFill="1" applyBorder="1" applyAlignment="1">
      <alignment vertical="top" wrapText="1"/>
    </xf>
    <xf numFmtId="0" fontId="70" fillId="0" borderId="0" xfId="0" applyFont="1" applyFill="1" applyBorder="1" applyAlignment="1">
      <alignment horizontal="left" vertical="justify" wrapText="1"/>
    </xf>
    <xf numFmtId="0" fontId="80" fillId="0" borderId="3" xfId="285" applyFont="1" applyFill="1" applyBorder="1" applyAlignment="1" applyProtection="1">
      <alignment horizontal="center" vertical="center" wrapText="1"/>
      <protection locked="0"/>
    </xf>
    <xf numFmtId="0" fontId="80" fillId="0" borderId="13" xfId="285" applyFont="1" applyBorder="1" applyAlignment="1">
      <alignment horizontal="center"/>
    </xf>
    <xf numFmtId="0" fontId="80" fillId="0" borderId="13" xfId="285" applyFont="1" applyFill="1" applyBorder="1" applyAlignment="1" applyProtection="1">
      <alignment horizontal="center" vertical="center" wrapText="1"/>
      <protection locked="0"/>
    </xf>
    <xf numFmtId="0" fontId="80" fillId="0" borderId="13" xfId="0" applyFont="1" applyFill="1" applyBorder="1" applyAlignment="1">
      <alignment horizontal="center"/>
    </xf>
    <xf numFmtId="0" fontId="107" fillId="0" borderId="3" xfId="0" applyFont="1" applyBorder="1" applyAlignment="1">
      <alignment horizontal="center" vertical="center" wrapText="1"/>
    </xf>
    <xf numFmtId="0" fontId="107" fillId="0" borderId="3" xfId="0" applyFont="1" applyBorder="1"/>
    <xf numFmtId="0" fontId="107" fillId="0" borderId="3" xfId="0" applyFont="1" applyBorder="1" applyAlignment="1">
      <alignment vertical="top" wrapText="1"/>
    </xf>
    <xf numFmtId="0" fontId="107" fillId="0" borderId="3" xfId="0" applyFont="1" applyBorder="1" applyAlignment="1">
      <alignment vertical="center" wrapText="1"/>
    </xf>
    <xf numFmtId="0" fontId="107" fillId="0" borderId="3" xfId="0" applyFont="1" applyBorder="1" applyAlignment="1">
      <alignment horizontal="right" wrapText="1"/>
    </xf>
    <xf numFmtId="0" fontId="107" fillId="0" borderId="3" xfId="0" applyFont="1" applyBorder="1" applyAlignment="1">
      <alignment horizontal="center" vertical="top" wrapText="1"/>
    </xf>
    <xf numFmtId="0" fontId="107" fillId="0" borderId="3" xfId="0" applyFont="1" applyBorder="1" applyAlignment="1">
      <alignment horizontal="center"/>
    </xf>
    <xf numFmtId="0" fontId="106" fillId="0" borderId="3" xfId="0" applyFont="1" applyBorder="1" applyAlignment="1">
      <alignment horizontal="center" vertical="top"/>
    </xf>
    <xf numFmtId="0" fontId="107" fillId="0" borderId="3" xfId="0" applyFont="1" applyBorder="1" applyAlignment="1">
      <alignment horizontal="center" vertical="top"/>
    </xf>
    <xf numFmtId="0" fontId="12" fillId="0" borderId="0" xfId="285" applyBorder="1" applyAlignment="1">
      <alignment horizontal="center" vertical="center" wrapText="1"/>
    </xf>
    <xf numFmtId="0" fontId="12" fillId="0" borderId="0" xfId="285" applyFont="1" applyFill="1" applyBorder="1" applyAlignment="1">
      <alignment horizontal="center" vertical="center" wrapText="1"/>
    </xf>
    <xf numFmtId="0" fontId="107" fillId="0" borderId="3" xfId="0" applyFont="1" applyBorder="1" applyAlignment="1">
      <alignment horizontal="left"/>
    </xf>
    <xf numFmtId="0" fontId="10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70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1" fontId="70" fillId="0" borderId="3" xfId="0" applyNumberFormat="1" applyFont="1" applyFill="1" applyBorder="1" applyAlignment="1">
      <alignment horizontal="center" vertical="top" wrapText="1"/>
    </xf>
    <xf numFmtId="0" fontId="70" fillId="0" borderId="3" xfId="0" applyFont="1" applyBorder="1" applyAlignment="1">
      <alignment horizontal="center" vertical="top"/>
    </xf>
    <xf numFmtId="0" fontId="76" fillId="0" borderId="3" xfId="0" applyFont="1" applyFill="1" applyBorder="1" applyAlignment="1">
      <alignment vertical="top" wrapText="1"/>
    </xf>
    <xf numFmtId="1" fontId="76" fillId="0" borderId="3" xfId="0" applyNumberFormat="1" applyFont="1" applyFill="1" applyBorder="1" applyAlignment="1">
      <alignment horizontal="center" vertical="top" wrapText="1"/>
    </xf>
    <xf numFmtId="1" fontId="72" fillId="0" borderId="3" xfId="0" applyNumberFormat="1" applyFont="1" applyFill="1" applyBorder="1" applyAlignment="1">
      <alignment horizontal="center" vertical="top" wrapText="1"/>
    </xf>
    <xf numFmtId="175" fontId="5" fillId="0" borderId="0" xfId="0" applyNumberFormat="1" applyFont="1" applyFill="1" applyBorder="1" applyAlignment="1">
      <alignment vertical="center"/>
    </xf>
    <xf numFmtId="0" fontId="107" fillId="0" borderId="3" xfId="0" applyFont="1" applyBorder="1" applyAlignment="1">
      <alignment horizontal="center" vertical="center" wrapText="1"/>
    </xf>
    <xf numFmtId="0" fontId="107" fillId="0" borderId="3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175" fontId="5" fillId="29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93" fillId="0" borderId="3" xfId="0" applyFont="1" applyBorder="1" applyAlignment="1">
      <alignment horizontal="center" vertical="center"/>
    </xf>
    <xf numFmtId="1" fontId="109" fillId="0" borderId="3" xfId="0" applyNumberFormat="1" applyFont="1" applyBorder="1" applyAlignment="1">
      <alignment horizontal="center" vertical="center"/>
    </xf>
    <xf numFmtId="0" fontId="106" fillId="0" borderId="3" xfId="0" applyFont="1" applyBorder="1" applyAlignment="1">
      <alignment horizontal="center"/>
    </xf>
    <xf numFmtId="0" fontId="110" fillId="33" borderId="3" xfId="0" applyFont="1" applyFill="1" applyBorder="1" applyAlignment="1">
      <alignment wrapText="1"/>
    </xf>
    <xf numFmtId="0" fontId="107" fillId="0" borderId="3" xfId="0" applyFont="1" applyBorder="1" applyAlignment="1">
      <alignment wrapText="1"/>
    </xf>
    <xf numFmtId="0" fontId="107" fillId="0" borderId="3" xfId="0" applyFont="1" applyBorder="1" applyAlignment="1">
      <alignment horizontal="right" vertical="top" wrapText="1"/>
    </xf>
    <xf numFmtId="0" fontId="111" fillId="0" borderId="3" xfId="0" applyFont="1" applyBorder="1" applyAlignment="1">
      <alignment horizontal="right" wrapText="1"/>
    </xf>
    <xf numFmtId="0" fontId="112" fillId="0" borderId="3" xfId="0" applyFont="1" applyBorder="1" applyAlignment="1">
      <alignment horizontal="right" wrapText="1"/>
    </xf>
    <xf numFmtId="0" fontId="107" fillId="0" borderId="3" xfId="0" applyFont="1" applyBorder="1" applyAlignment="1">
      <alignment horizontal="center" wrapText="1"/>
    </xf>
    <xf numFmtId="0" fontId="107" fillId="33" borderId="3" xfId="0" applyFont="1" applyFill="1" applyBorder="1" applyAlignment="1">
      <alignment wrapText="1"/>
    </xf>
    <xf numFmtId="0" fontId="107" fillId="33" borderId="3" xfId="0" applyFont="1" applyFill="1" applyBorder="1" applyAlignment="1">
      <alignment horizontal="center" vertical="center" wrapText="1"/>
    </xf>
    <xf numFmtId="0" fontId="107" fillId="33" borderId="3" xfId="0" applyFont="1" applyFill="1" applyBorder="1" applyAlignment="1">
      <alignment vertical="top" wrapText="1"/>
    </xf>
    <xf numFmtId="0" fontId="111" fillId="33" borderId="3" xfId="0" applyFont="1" applyFill="1" applyBorder="1" applyAlignment="1">
      <alignment horizontal="right" wrapText="1"/>
    </xf>
    <xf numFmtId="0" fontId="112" fillId="0" borderId="3" xfId="0" applyFont="1" applyBorder="1" applyAlignment="1">
      <alignment horizontal="right" vertical="top" wrapText="1"/>
    </xf>
    <xf numFmtId="0" fontId="107" fillId="0" borderId="3" xfId="0" applyFont="1" applyBorder="1" applyAlignment="1">
      <alignment horizontal="right" vertical="center" wrapText="1"/>
    </xf>
    <xf numFmtId="0" fontId="112" fillId="0" borderId="3" xfId="0" applyFont="1" applyBorder="1" applyAlignment="1">
      <alignment horizontal="right" vertical="center" wrapText="1"/>
    </xf>
    <xf numFmtId="0" fontId="107" fillId="0" borderId="3" xfId="0" applyFont="1" applyBorder="1" applyAlignment="1">
      <alignment vertical="top"/>
    </xf>
    <xf numFmtId="0" fontId="112" fillId="0" borderId="3" xfId="0" applyFont="1" applyBorder="1" applyAlignment="1">
      <alignment vertical="center"/>
    </xf>
    <xf numFmtId="0" fontId="107" fillId="0" borderId="3" xfId="0" applyFont="1" applyBorder="1" applyAlignment="1">
      <alignment horizontal="right" vertical="center"/>
    </xf>
    <xf numFmtId="0" fontId="112" fillId="0" borderId="3" xfId="0" applyFont="1" applyBorder="1" applyAlignment="1">
      <alignment vertical="center" wrapText="1"/>
    </xf>
    <xf numFmtId="0" fontId="107" fillId="33" borderId="3" xfId="0" applyFont="1" applyFill="1" applyBorder="1" applyAlignment="1">
      <alignment vertical="center" wrapText="1"/>
    </xf>
    <xf numFmtId="181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4" fillId="3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left" vertical="justify"/>
    </xf>
    <xf numFmtId="167" fontId="5" fillId="0" borderId="0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84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4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74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justify"/>
    </xf>
    <xf numFmtId="0" fontId="69" fillId="34" borderId="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justify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justify"/>
    </xf>
    <xf numFmtId="0" fontId="4" fillId="0" borderId="3" xfId="245" applyFont="1" applyFill="1" applyBorder="1" applyAlignment="1">
      <alignment horizontal="left" vertical="center" wrapText="1"/>
    </xf>
    <xf numFmtId="0" fontId="4" fillId="34" borderId="0" xfId="245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 wrapText="1"/>
    </xf>
    <xf numFmtId="0" fontId="5" fillId="0" borderId="14" xfId="245" applyFont="1" applyFill="1" applyBorder="1" applyAlignment="1">
      <alignment horizontal="center" vertical="center"/>
    </xf>
    <xf numFmtId="0" fontId="5" fillId="0" borderId="16" xfId="245" applyFont="1" applyFill="1" applyBorder="1" applyAlignment="1">
      <alignment horizontal="center" vertical="center"/>
    </xf>
    <xf numFmtId="0" fontId="5" fillId="0" borderId="15" xfId="245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right" vertical="center" wrapText="1"/>
    </xf>
    <xf numFmtId="3" fontId="5" fillId="0" borderId="16" xfId="0" quotePrefix="1" applyNumberFormat="1" applyFont="1" applyFill="1" applyBorder="1" applyAlignment="1">
      <alignment horizontal="right" vertical="center" wrapText="1"/>
    </xf>
    <xf numFmtId="3" fontId="5" fillId="0" borderId="15" xfId="0" quotePrefix="1" applyNumberFormat="1" applyFont="1" applyFill="1" applyBorder="1" applyAlignment="1">
      <alignment horizontal="right" vertical="center" wrapText="1"/>
    </xf>
    <xf numFmtId="0" fontId="4" fillId="34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 shrinkToFit="1"/>
    </xf>
    <xf numFmtId="2" fontId="5" fillId="0" borderId="14" xfId="245" applyNumberFormat="1" applyFont="1" applyFill="1" applyBorder="1" applyAlignment="1">
      <alignment horizontal="center" vertical="center"/>
    </xf>
    <xf numFmtId="2" fontId="5" fillId="0" borderId="16" xfId="245" applyNumberFormat="1" applyFont="1" applyFill="1" applyBorder="1" applyAlignment="1">
      <alignment horizontal="center" vertical="center"/>
    </xf>
    <xf numFmtId="2" fontId="5" fillId="0" borderId="15" xfId="245" applyNumberFormat="1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left" vertical="justify" wrapTex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Alignment="1">
      <alignment horizontal="center" vertical="justify"/>
    </xf>
    <xf numFmtId="0" fontId="5" fillId="0" borderId="1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74" fillId="0" borderId="18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69" fillId="0" borderId="0" xfId="237" applyNumberFormat="1" applyFont="1" applyFill="1" applyBorder="1" applyAlignment="1">
      <alignment horizontal="center" vertical="center" wrapText="1"/>
    </xf>
    <xf numFmtId="0" fontId="9" fillId="0" borderId="13" xfId="237" applyNumberFormat="1" applyFont="1" applyFill="1" applyBorder="1" applyAlignment="1">
      <alignment horizontal="center" vertical="center" wrapText="1"/>
    </xf>
    <xf numFmtId="0" fontId="9" fillId="0" borderId="20" xfId="237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167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4" fillId="32" borderId="0" xfId="0" applyFont="1" applyFill="1" applyAlignment="1">
      <alignment horizontal="center" vertical="center"/>
    </xf>
    <xf numFmtId="0" fontId="5" fillId="32" borderId="0" xfId="0" applyFont="1" applyFill="1" applyBorder="1" applyAlignment="1">
      <alignment horizontal="center" vertical="center"/>
    </xf>
    <xf numFmtId="0" fontId="70" fillId="32" borderId="0" xfId="0" applyFont="1" applyFill="1" applyBorder="1" applyAlignment="1">
      <alignment horizontal="center" vertical="justify"/>
    </xf>
    <xf numFmtId="175" fontId="5" fillId="32" borderId="30" xfId="0" applyNumberFormat="1" applyFont="1" applyFill="1" applyBorder="1" applyAlignment="1">
      <alignment horizontal="center" vertical="center" wrapText="1"/>
    </xf>
    <xf numFmtId="175" fontId="5" fillId="29" borderId="30" xfId="0" applyNumberFormat="1" applyFont="1" applyFill="1" applyBorder="1" applyAlignment="1">
      <alignment horizontal="center" vertical="center" wrapText="1"/>
    </xf>
    <xf numFmtId="2" fontId="5" fillId="29" borderId="30" xfId="292" applyNumberFormat="1" applyFont="1" applyFill="1" applyBorder="1" applyAlignment="1">
      <alignment horizontal="center" vertical="center" wrapText="1"/>
    </xf>
    <xf numFmtId="2" fontId="5" fillId="29" borderId="32" xfId="292" applyNumberFormat="1" applyFont="1" applyFill="1" applyBorder="1" applyAlignment="1">
      <alignment horizontal="center" vertical="center" wrapText="1"/>
    </xf>
    <xf numFmtId="175" fontId="5" fillId="32" borderId="31" xfId="0" applyNumberFormat="1" applyFont="1" applyFill="1" applyBorder="1" applyAlignment="1">
      <alignment horizontal="center"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2" fontId="5" fillId="29" borderId="12" xfId="292" applyNumberFormat="1" applyFont="1" applyFill="1" applyBorder="1" applyAlignment="1">
      <alignment horizontal="center" vertical="center" wrapText="1"/>
    </xf>
    <xf numFmtId="175" fontId="5" fillId="29" borderId="20" xfId="0" applyNumberFormat="1" applyFont="1" applyFill="1" applyBorder="1" applyAlignment="1">
      <alignment horizontal="center" vertical="center" wrapText="1"/>
    </xf>
    <xf numFmtId="0" fontId="70" fillId="0" borderId="28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175" fontId="5" fillId="32" borderId="3" xfId="0" applyNumberFormat="1" applyFont="1" applyFill="1" applyBorder="1" applyAlignment="1">
      <alignment horizontal="center" vertical="center" wrapText="1"/>
    </xf>
    <xf numFmtId="175" fontId="5" fillId="32" borderId="20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75" fontId="5" fillId="29" borderId="3" xfId="0" applyNumberFormat="1" applyFont="1" applyFill="1" applyBorder="1" applyAlignment="1">
      <alignment horizontal="center" vertical="center" wrapText="1"/>
    </xf>
    <xf numFmtId="175" fontId="5" fillId="29" borderId="31" xfId="0" applyNumberFormat="1" applyFont="1" applyFill="1" applyBorder="1" applyAlignment="1">
      <alignment horizontal="center" vertical="center" wrapText="1"/>
    </xf>
    <xf numFmtId="2" fontId="5" fillId="29" borderId="31" xfId="292" applyNumberFormat="1" applyFont="1" applyFill="1" applyBorder="1" applyAlignment="1">
      <alignment horizontal="center" vertical="center" wrapText="1"/>
    </xf>
    <xf numFmtId="2" fontId="5" fillId="29" borderId="34" xfId="292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5" fontId="5" fillId="0" borderId="14" xfId="0" applyNumberFormat="1" applyFont="1" applyFill="1" applyBorder="1" applyAlignment="1">
      <alignment horizontal="center" vertical="center" wrapText="1"/>
    </xf>
    <xf numFmtId="175" fontId="5" fillId="0" borderId="15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175" fontId="5" fillId="29" borderId="14" xfId="0" applyNumberFormat="1" applyFont="1" applyFill="1" applyBorder="1" applyAlignment="1">
      <alignment horizontal="center" vertical="center" wrapText="1"/>
    </xf>
    <xf numFmtId="175" fontId="5" fillId="29" borderId="15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left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175" fontId="5" fillId="32" borderId="29" xfId="0" applyNumberFormat="1" applyFont="1" applyFill="1" applyBorder="1" applyAlignment="1">
      <alignment horizontal="center" vertical="center" wrapText="1"/>
    </xf>
    <xf numFmtId="175" fontId="5" fillId="32" borderId="27" xfId="0" applyNumberFormat="1" applyFont="1" applyFill="1" applyBorder="1" applyAlignment="1">
      <alignment horizontal="center" vertical="center" wrapText="1"/>
    </xf>
    <xf numFmtId="175" fontId="5" fillId="32" borderId="35" xfId="0" applyNumberFormat="1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167" fontId="5" fillId="0" borderId="14" xfId="0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175" fontId="5" fillId="32" borderId="13" xfId="0" applyNumberFormat="1" applyFont="1" applyFill="1" applyBorder="1" applyAlignment="1">
      <alignment horizontal="center" vertical="center" wrapText="1"/>
    </xf>
    <xf numFmtId="175" fontId="5" fillId="32" borderId="45" xfId="0" applyNumberFormat="1" applyFont="1" applyFill="1" applyBorder="1" applyAlignment="1">
      <alignment horizontal="center" vertical="center" wrapText="1"/>
    </xf>
    <xf numFmtId="175" fontId="5" fillId="32" borderId="46" xfId="0" applyNumberFormat="1" applyFont="1" applyFill="1" applyBorder="1" applyAlignment="1">
      <alignment horizontal="center" vertical="center" wrapText="1"/>
    </xf>
    <xf numFmtId="2" fontId="5" fillId="29" borderId="20" xfId="292" applyNumberFormat="1" applyFont="1" applyFill="1" applyBorder="1" applyAlignment="1">
      <alignment horizontal="center" vertical="center" wrapText="1"/>
    </xf>
    <xf numFmtId="2" fontId="5" fillId="29" borderId="40" xfId="292" applyNumberFormat="1" applyFont="1" applyFill="1" applyBorder="1" applyAlignment="1">
      <alignment horizontal="center" vertical="center" wrapText="1"/>
    </xf>
    <xf numFmtId="175" fontId="5" fillId="29" borderId="13" xfId="0" applyNumberFormat="1" applyFont="1" applyFill="1" applyBorder="1" applyAlignment="1">
      <alignment horizontal="center" vertical="center" wrapText="1"/>
    </xf>
    <xf numFmtId="2" fontId="5" fillId="29" borderId="13" xfId="292" applyNumberFormat="1" applyFont="1" applyFill="1" applyBorder="1" applyAlignment="1">
      <alignment horizontal="center" vertical="center" wrapText="1"/>
    </xf>
    <xf numFmtId="2" fontId="5" fillId="29" borderId="42" xfId="292" applyNumberFormat="1" applyFont="1" applyFill="1" applyBorder="1" applyAlignment="1">
      <alignment horizontal="center" vertical="center" wrapText="1"/>
    </xf>
    <xf numFmtId="175" fontId="5" fillId="32" borderId="33" xfId="0" applyNumberFormat="1" applyFont="1" applyFill="1" applyBorder="1" applyAlignment="1">
      <alignment horizontal="center" vertical="center" wrapText="1"/>
    </xf>
    <xf numFmtId="175" fontId="5" fillId="32" borderId="43" xfId="0" applyNumberFormat="1" applyFont="1" applyFill="1" applyBorder="1" applyAlignment="1">
      <alignment horizontal="center" vertical="center" wrapText="1"/>
    </xf>
    <xf numFmtId="175" fontId="5" fillId="32" borderId="44" xfId="0" applyNumberFormat="1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justify" vertical="center" wrapText="1" shrinkToFit="1"/>
    </xf>
    <xf numFmtId="167" fontId="5" fillId="0" borderId="3" xfId="0" applyNumberFormat="1" applyFont="1" applyFill="1" applyBorder="1" applyAlignment="1">
      <alignment horizontal="center" vertical="center" wrapText="1"/>
    </xf>
    <xf numFmtId="175" fontId="9" fillId="0" borderId="14" xfId="0" applyNumberFormat="1" applyFont="1" applyFill="1" applyBorder="1" applyAlignment="1">
      <alignment horizontal="center" vertical="center" wrapText="1"/>
    </xf>
    <xf numFmtId="175" fontId="9" fillId="0" borderId="16" xfId="0" applyNumberFormat="1" applyFont="1" applyFill="1" applyBorder="1" applyAlignment="1">
      <alignment horizontal="center" vertical="center" wrapText="1"/>
    </xf>
    <xf numFmtId="175" fontId="9" fillId="0" borderId="15" xfId="0" applyNumberFormat="1" applyFont="1" applyFill="1" applyBorder="1" applyAlignment="1">
      <alignment horizontal="center" vertical="center" wrapText="1"/>
    </xf>
    <xf numFmtId="167" fontId="9" fillId="29" borderId="14" xfId="0" applyNumberFormat="1" applyFont="1" applyFill="1" applyBorder="1" applyAlignment="1">
      <alignment horizontal="center" vertical="center" wrapText="1"/>
    </xf>
    <xf numFmtId="167" fontId="9" fillId="29" borderId="15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right" vertical="center"/>
    </xf>
    <xf numFmtId="175" fontId="9" fillId="29" borderId="14" xfId="0" applyNumberFormat="1" applyFont="1" applyFill="1" applyBorder="1" applyAlignment="1">
      <alignment horizontal="center" vertical="center" wrapText="1"/>
    </xf>
    <xf numFmtId="175" fontId="9" fillId="29" borderId="15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175" fontId="9" fillId="29" borderId="16" xfId="0" applyNumberFormat="1" applyFont="1" applyFill="1" applyBorder="1" applyAlignment="1">
      <alignment horizontal="center" vertical="center" wrapText="1"/>
    </xf>
    <xf numFmtId="2" fontId="9" fillId="0" borderId="14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3" fontId="9" fillId="0" borderId="14" xfId="0" applyNumberFormat="1" applyFont="1" applyFill="1" applyBorder="1" applyAlignment="1">
      <alignment horizontal="center" vertical="center" wrapText="1"/>
    </xf>
    <xf numFmtId="3" fontId="9" fillId="0" borderId="15" xfId="0" applyNumberFormat="1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167" fontId="9" fillId="0" borderId="14" xfId="0" applyNumberFormat="1" applyFont="1" applyFill="1" applyBorder="1" applyAlignment="1">
      <alignment horizontal="center" vertical="center" wrapText="1"/>
    </xf>
    <xf numFmtId="167" fontId="9" fillId="0" borderId="15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36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37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11" fillId="0" borderId="1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80" fillId="0" borderId="14" xfId="0" applyFont="1" applyFill="1" applyBorder="1" applyAlignment="1">
      <alignment horizontal="center" vertical="center" wrapText="1" shrinkToFit="1"/>
    </xf>
    <xf numFmtId="0" fontId="80" fillId="0" borderId="15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 shrinkToFit="1"/>
    </xf>
    <xf numFmtId="0" fontId="70" fillId="0" borderId="20" xfId="0" applyFont="1" applyFill="1" applyBorder="1" applyAlignment="1">
      <alignment horizontal="center" vertical="center" wrapText="1" shrinkToFit="1"/>
    </xf>
    <xf numFmtId="0" fontId="80" fillId="0" borderId="14" xfId="0" applyFont="1" applyFill="1" applyBorder="1" applyAlignment="1">
      <alignment horizontal="center" vertical="center" wrapText="1"/>
    </xf>
    <xf numFmtId="0" fontId="80" fillId="0" borderId="16" xfId="0" applyFont="1" applyFill="1" applyBorder="1" applyAlignment="1">
      <alignment horizontal="center" vertical="center" wrapText="1"/>
    </xf>
    <xf numFmtId="0" fontId="80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3" fontId="9" fillId="0" borderId="14" xfId="0" applyNumberFormat="1" applyFont="1" applyFill="1" applyBorder="1" applyAlignment="1">
      <alignment horizontal="center" vertical="center" wrapText="1" shrinkToFit="1"/>
    </xf>
    <xf numFmtId="3" fontId="9" fillId="0" borderId="15" xfId="0" applyNumberFormat="1" applyFont="1" applyFill="1" applyBorder="1" applyAlignment="1">
      <alignment horizontal="center" vertical="center" wrapText="1" shrinkToFit="1"/>
    </xf>
    <xf numFmtId="2" fontId="9" fillId="0" borderId="28" xfId="0" applyNumberFormat="1" applyFont="1" applyFill="1" applyBorder="1" applyAlignment="1">
      <alignment horizontal="center" vertical="center" wrapText="1"/>
    </xf>
    <xf numFmtId="2" fontId="9" fillId="0" borderId="26" xfId="0" applyNumberFormat="1" applyFont="1" applyFill="1" applyBorder="1" applyAlignment="1">
      <alignment horizontal="center" vertical="center" wrapText="1"/>
    </xf>
    <xf numFmtId="2" fontId="9" fillId="0" borderId="29" xfId="0" applyNumberFormat="1" applyFont="1" applyFill="1" applyBorder="1" applyAlignment="1">
      <alignment horizontal="center" vertical="center" wrapText="1"/>
    </xf>
    <xf numFmtId="2" fontId="9" fillId="0" borderId="27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174" fontId="9" fillId="0" borderId="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 shrinkToFit="1"/>
    </xf>
    <xf numFmtId="0" fontId="9" fillId="0" borderId="16" xfId="0" applyFont="1" applyFill="1" applyBorder="1" applyAlignment="1">
      <alignment horizontal="left" vertical="center" wrapText="1" shrinkToFit="1"/>
    </xf>
    <xf numFmtId="0" fontId="9" fillId="0" borderId="15" xfId="0" applyFont="1" applyFill="1" applyBorder="1" applyAlignment="1">
      <alignment horizontal="left" vertical="center" wrapText="1" shrinkToFit="1"/>
    </xf>
    <xf numFmtId="0" fontId="9" fillId="0" borderId="3" xfId="0" applyFont="1" applyFill="1" applyBorder="1" applyAlignment="1">
      <alignment horizontal="left" vertical="center" wrapText="1" shrinkToFit="1"/>
    </xf>
    <xf numFmtId="0" fontId="9" fillId="0" borderId="13" xfId="0" applyFont="1" applyFill="1" applyBorder="1" applyAlignment="1">
      <alignment horizontal="center" vertical="center" wrapText="1" shrinkToFit="1"/>
    </xf>
    <xf numFmtId="0" fontId="9" fillId="0" borderId="38" xfId="0" applyFont="1" applyFill="1" applyBorder="1" applyAlignment="1">
      <alignment horizontal="center" vertical="center" wrapText="1" shrinkToFit="1"/>
    </xf>
    <xf numFmtId="0" fontId="9" fillId="0" borderId="20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/>
    </xf>
    <xf numFmtId="0" fontId="9" fillId="0" borderId="15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 vertical="center" wrapText="1" shrinkToFit="1"/>
    </xf>
    <xf numFmtId="175" fontId="9" fillId="0" borderId="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left" vertical="center" wrapText="1" shrinkToFit="1"/>
    </xf>
    <xf numFmtId="0" fontId="9" fillId="0" borderId="16" xfId="0" applyNumberFormat="1" applyFont="1" applyFill="1" applyBorder="1" applyAlignment="1">
      <alignment horizontal="left" vertical="center" wrapText="1" shrinkToFit="1"/>
    </xf>
    <xf numFmtId="0" fontId="9" fillId="0" borderId="15" xfId="0" applyNumberFormat="1" applyFont="1" applyFill="1" applyBorder="1" applyAlignment="1">
      <alignment horizontal="left" vertical="center" wrapText="1" shrinkToFit="1"/>
    </xf>
    <xf numFmtId="0" fontId="70" fillId="0" borderId="38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75" fontId="9" fillId="29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245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left" vertical="center" wrapText="1"/>
    </xf>
    <xf numFmtId="3" fontId="9" fillId="0" borderId="16" xfId="0" applyNumberFormat="1" applyFont="1" applyFill="1" applyBorder="1" applyAlignment="1">
      <alignment horizontal="left" vertical="center" wrapText="1"/>
    </xf>
    <xf numFmtId="3" fontId="9" fillId="0" borderId="15" xfId="0" applyNumberFormat="1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 vertical="center" wrapText="1"/>
    </xf>
    <xf numFmtId="175" fontId="5" fillId="0" borderId="3" xfId="0" applyNumberFormat="1" applyFont="1" applyFill="1" applyBorder="1" applyAlignment="1">
      <alignment horizontal="center" vertical="center" wrapText="1"/>
    </xf>
    <xf numFmtId="49" fontId="74" fillId="0" borderId="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 wrapText="1"/>
    </xf>
    <xf numFmtId="49" fontId="5" fillId="0" borderId="15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3" fontId="5" fillId="0" borderId="3" xfId="0" applyNumberFormat="1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wrapText="1"/>
    </xf>
    <xf numFmtId="0" fontId="0" fillId="0" borderId="18" xfId="0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 shrinkToFi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26" xfId="0" applyFont="1" applyFill="1" applyBorder="1" applyAlignment="1">
      <alignment horizontal="center" vertical="center" wrapText="1" shrinkToFit="1"/>
    </xf>
    <xf numFmtId="0" fontId="5" fillId="0" borderId="36" xfId="0" applyFont="1" applyFill="1" applyBorder="1" applyAlignment="1">
      <alignment horizontal="center" vertical="center" wrapText="1" shrinkToFit="1"/>
    </xf>
    <xf numFmtId="0" fontId="5" fillId="0" borderId="37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>
      <alignment horizontal="center" vertical="center" wrapText="1" shrinkToFit="1"/>
    </xf>
    <xf numFmtId="0" fontId="5" fillId="0" borderId="17" xfId="0" applyFont="1" applyFill="1" applyBorder="1" applyAlignment="1">
      <alignment horizontal="center" vertical="center" wrapText="1" shrinkToFit="1"/>
    </xf>
    <xf numFmtId="0" fontId="5" fillId="0" borderId="27" xfId="0" applyFont="1" applyFill="1" applyBorder="1" applyAlignment="1">
      <alignment horizontal="center" vertical="center" wrapText="1" shrinkToFit="1"/>
    </xf>
    <xf numFmtId="0" fontId="74" fillId="0" borderId="18" xfId="0" applyFont="1" applyFill="1" applyBorder="1" applyAlignment="1">
      <alignment horizontal="left"/>
    </xf>
    <xf numFmtId="0" fontId="105" fillId="0" borderId="0" xfId="285" applyFont="1" applyFill="1" applyBorder="1" applyAlignment="1">
      <alignment horizontal="left" vertical="center" wrapText="1"/>
    </xf>
    <xf numFmtId="0" fontId="4" fillId="32" borderId="0" xfId="0" applyFont="1" applyFill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70" fillId="0" borderId="3" xfId="0" applyFont="1" applyBorder="1" applyAlignment="1">
      <alignment horizontal="center" vertical="top" wrapText="1"/>
    </xf>
    <xf numFmtId="0" fontId="107" fillId="0" borderId="3" xfId="0" applyFont="1" applyBorder="1" applyAlignment="1">
      <alignment horizontal="center" vertical="center" wrapText="1"/>
    </xf>
    <xf numFmtId="0" fontId="107" fillId="0" borderId="3" xfId="0" applyFont="1" applyBorder="1" applyAlignment="1">
      <alignment horizontal="center" vertical="top" wrapText="1"/>
    </xf>
    <xf numFmtId="0" fontId="108" fillId="0" borderId="13" xfId="0" applyFont="1" applyBorder="1" applyAlignment="1">
      <alignment horizontal="center" vertical="top" wrapText="1"/>
    </xf>
    <xf numFmtId="0" fontId="108" fillId="0" borderId="38" xfId="0" applyFont="1" applyBorder="1" applyAlignment="1">
      <alignment horizontal="center" vertical="top" wrapText="1"/>
    </xf>
    <xf numFmtId="0" fontId="108" fillId="0" borderId="20" xfId="0" applyFont="1" applyBorder="1" applyAlignment="1">
      <alignment horizontal="center" vertical="top" wrapText="1"/>
    </xf>
    <xf numFmtId="0" fontId="11" fillId="0" borderId="0" xfId="285" applyFont="1" applyFill="1" applyBorder="1" applyAlignment="1">
      <alignment horizontal="left" vertical="center" wrapText="1"/>
    </xf>
    <xf numFmtId="0" fontId="104" fillId="0" borderId="0" xfId="285" applyFont="1" applyFill="1" applyBorder="1" applyAlignment="1">
      <alignment horizontal="center" vertical="center" wrapText="1"/>
    </xf>
    <xf numFmtId="0" fontId="9" fillId="0" borderId="0" xfId="285" applyFont="1" applyFill="1" applyBorder="1" applyAlignment="1">
      <alignment horizontal="center" vertical="center" wrapText="1"/>
    </xf>
    <xf numFmtId="0" fontId="11" fillId="0" borderId="0" xfId="285" applyFont="1" applyFill="1" applyBorder="1" applyAlignment="1">
      <alignment horizontal="left" wrapText="1"/>
    </xf>
    <xf numFmtId="0" fontId="80" fillId="0" borderId="3" xfId="285" applyFont="1" applyFill="1" applyBorder="1" applyAlignment="1">
      <alignment horizontal="center" vertical="center" wrapText="1"/>
    </xf>
    <xf numFmtId="0" fontId="107" fillId="0" borderId="3" xfId="0" applyFont="1" applyBorder="1" applyAlignment="1">
      <alignment horizontal="left"/>
    </xf>
    <xf numFmtId="0" fontId="105" fillId="0" borderId="28" xfId="0" applyFont="1" applyFill="1" applyBorder="1" applyAlignment="1">
      <alignment horizontal="center" vertical="top" wrapText="1"/>
    </xf>
    <xf numFmtId="0" fontId="105" fillId="0" borderId="26" xfId="0" applyFont="1" applyFill="1" applyBorder="1" applyAlignment="1">
      <alignment horizontal="center" vertical="top" wrapText="1"/>
    </xf>
    <xf numFmtId="0" fontId="105" fillId="0" borderId="29" xfId="0" applyFont="1" applyFill="1" applyBorder="1" applyAlignment="1">
      <alignment horizontal="center" vertical="top" wrapText="1"/>
    </xf>
    <xf numFmtId="0" fontId="105" fillId="0" borderId="27" xfId="0" applyFont="1" applyFill="1" applyBorder="1" applyAlignment="1">
      <alignment horizontal="center" vertical="top" wrapText="1"/>
    </xf>
    <xf numFmtId="0" fontId="11" fillId="0" borderId="17" xfId="285" applyFont="1" applyBorder="1" applyAlignment="1">
      <alignment horizontal="left"/>
    </xf>
    <xf numFmtId="0" fontId="80" fillId="0" borderId="3" xfId="285" applyFont="1" applyBorder="1" applyAlignment="1">
      <alignment horizontal="center" vertical="center" wrapText="1"/>
    </xf>
    <xf numFmtId="0" fontId="80" fillId="0" borderId="13" xfId="285" applyFont="1" applyFill="1" applyBorder="1" applyAlignment="1">
      <alignment horizontal="center" vertical="top" wrapText="1"/>
    </xf>
    <xf numFmtId="0" fontId="80" fillId="0" borderId="38" xfId="285" applyFont="1" applyFill="1" applyBorder="1" applyAlignment="1">
      <alignment horizontal="center" vertical="top" wrapText="1"/>
    </xf>
    <xf numFmtId="0" fontId="80" fillId="0" borderId="20" xfId="285" applyFont="1" applyFill="1" applyBorder="1" applyAlignment="1">
      <alignment horizontal="center" vertical="top" wrapText="1"/>
    </xf>
    <xf numFmtId="0" fontId="86" fillId="0" borderId="0" xfId="285" applyFont="1" applyFill="1" applyBorder="1" applyAlignment="1">
      <alignment horizontal="center" vertical="center" wrapText="1"/>
    </xf>
    <xf numFmtId="0" fontId="105" fillId="0" borderId="0" xfId="285" applyFont="1" applyFill="1" applyBorder="1" applyAlignment="1">
      <alignment horizontal="center" vertical="top" wrapText="1"/>
    </xf>
    <xf numFmtId="0" fontId="78" fillId="0" borderId="0" xfId="0" applyFont="1" applyFill="1" applyAlignment="1">
      <alignment horizontal="center" vertical="center" wrapText="1"/>
    </xf>
    <xf numFmtId="0" fontId="71" fillId="0" borderId="17" xfId="0" applyFont="1" applyBorder="1" applyAlignment="1">
      <alignment horizontal="center"/>
    </xf>
    <xf numFmtId="0" fontId="87" fillId="0" borderId="0" xfId="0" applyFont="1" applyAlignment="1">
      <alignment horizontal="center"/>
    </xf>
    <xf numFmtId="0" fontId="113" fillId="0" borderId="0" xfId="0" applyFont="1" applyFill="1" applyAlignment="1">
      <alignment vertical="center"/>
    </xf>
    <xf numFmtId="170" fontId="113" fillId="0" borderId="0" xfId="0" applyNumberFormat="1" applyFont="1" applyFill="1" applyAlignment="1">
      <alignment vertical="center"/>
    </xf>
  </cellXfs>
  <cellStyles count="355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Обычный_Таб до пояснюв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" xfId="292" builtinId="5"/>
    <cellStyle name="Процентный 2" xfId="293"/>
    <cellStyle name="Процентный 2 10" xfId="294"/>
    <cellStyle name="Процентный 2 11" xfId="295"/>
    <cellStyle name="Процентный 2 12" xfId="296"/>
    <cellStyle name="Процентный 2 13" xfId="297"/>
    <cellStyle name="Процентный 2 14" xfId="298"/>
    <cellStyle name="Процентный 2 15" xfId="299"/>
    <cellStyle name="Процентный 2 16" xfId="300"/>
    <cellStyle name="Процентный 2 2" xfId="301"/>
    <cellStyle name="Процентный 2 3" xfId="302"/>
    <cellStyle name="Процентный 2 4" xfId="303"/>
    <cellStyle name="Процентный 2 5" xfId="304"/>
    <cellStyle name="Процентный 2 6" xfId="305"/>
    <cellStyle name="Процентный 2 7" xfId="306"/>
    <cellStyle name="Процентный 2 8" xfId="307"/>
    <cellStyle name="Процентный 2 9" xfId="308"/>
    <cellStyle name="Процентный 3" xfId="309"/>
    <cellStyle name="Процентный 4" xfId="310"/>
    <cellStyle name="Процентный 4 2" xfId="311"/>
    <cellStyle name="Связанная ячейка 2" xfId="312"/>
    <cellStyle name="Связанная ячейка 3" xfId="313"/>
    <cellStyle name="Стиль 1" xfId="314"/>
    <cellStyle name="Стиль 1 2" xfId="315"/>
    <cellStyle name="Стиль 1 3" xfId="316"/>
    <cellStyle name="Стиль 1 4" xfId="317"/>
    <cellStyle name="Стиль 1 5" xfId="318"/>
    <cellStyle name="Стиль 1 6" xfId="319"/>
    <cellStyle name="Стиль 1 7" xfId="320"/>
    <cellStyle name="Текст предупреждения 2" xfId="321"/>
    <cellStyle name="Текст предупреждения 3" xfId="322"/>
    <cellStyle name="Тысячи [0]_1.62" xfId="323"/>
    <cellStyle name="Тысячи_1.62" xfId="324"/>
    <cellStyle name="Финансовый 2" xfId="325"/>
    <cellStyle name="Финансовый 2 10" xfId="326"/>
    <cellStyle name="Финансовый 2 11" xfId="327"/>
    <cellStyle name="Финансовый 2 12" xfId="328"/>
    <cellStyle name="Финансовый 2 13" xfId="329"/>
    <cellStyle name="Финансовый 2 14" xfId="330"/>
    <cellStyle name="Финансовый 2 15" xfId="331"/>
    <cellStyle name="Финансовый 2 16" xfId="332"/>
    <cellStyle name="Финансовый 2 17" xfId="333"/>
    <cellStyle name="Финансовый 2 2" xfId="334"/>
    <cellStyle name="Финансовый 2 3" xfId="335"/>
    <cellStyle name="Финансовый 2 4" xfId="336"/>
    <cellStyle name="Финансовый 2 5" xfId="337"/>
    <cellStyle name="Финансовый 2 6" xfId="338"/>
    <cellStyle name="Финансовый 2 7" xfId="339"/>
    <cellStyle name="Финансовый 2 8" xfId="340"/>
    <cellStyle name="Финансовый 2 9" xfId="341"/>
    <cellStyle name="Финансовый 3" xfId="342"/>
    <cellStyle name="Финансовый 3 2" xfId="343"/>
    <cellStyle name="Финансовый 4" xfId="344"/>
    <cellStyle name="Финансовый 4 2" xfId="345"/>
    <cellStyle name="Финансовый 4 3" xfId="346"/>
    <cellStyle name="Финансовый 5" xfId="347"/>
    <cellStyle name="Финансовый 6" xfId="348"/>
    <cellStyle name="Финансовый 7" xfId="349"/>
    <cellStyle name="Хороший 2" xfId="350"/>
    <cellStyle name="Хороший 3" xfId="351"/>
    <cellStyle name="числовой" xfId="352"/>
    <cellStyle name="Ю" xfId="353"/>
    <cellStyle name="Ю-FreeSet_10" xfId="3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27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45;&#1050;&#1054;&#1053;&#1054;&#1052;&#1030;&#1057;&#1058;/&#1092;&#1110;&#1085;&#1087;&#1083;&#1072;&#1085;/&#1092;&#1110;&#1085;&#1087;&#1083;&#1072;&#1085;%202024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45;&#1050;&#1054;&#1053;&#1054;&#1052;&#1030;&#1057;&#1058;/&#1092;&#1110;&#1085;&#1087;&#1083;&#1072;&#1085;/&#1092;&#1110;&#1085;&#1087;&#1083;&#1072;&#1085;%202024/DOCUME~1/790B~1/LOCALS~1/Temp/7zO44B.tmp/&#1060;&#1110;&#1085;&#1087;&#1083;&#1072;&#1085;%20&#1092;&#1086;&#1088;&#1084;&#1091;&#1083;&#1080;%20&#1054;&#1089;&#1090;&#1072;&#1085;&#1085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  <sheetName val="дод1 до поясн Розр ФОП"/>
      <sheetName val="дод2до поясн претенз позов робо"/>
      <sheetName val="дод3 до поясн Відомості про ман"/>
    </sheetNames>
    <sheetDataSet>
      <sheetData sheetId="0" refreshError="1"/>
      <sheetData sheetId="1" refreshError="1"/>
      <sheetData sheetId="2" refreshError="1"/>
      <sheetData sheetId="3" refreshError="1">
        <row r="60">
          <cell r="F60">
            <v>0</v>
          </cell>
        </row>
        <row r="62">
          <cell r="F62">
            <v>0</v>
          </cell>
        </row>
        <row r="63">
          <cell r="F63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58"/>
  <sheetViews>
    <sheetView topLeftCell="A43" zoomScaleNormal="100" zoomScaleSheetLayoutView="75" workbookViewId="0">
      <selection activeCell="E47" sqref="E47"/>
    </sheetView>
  </sheetViews>
  <sheetFormatPr defaultRowHeight="12.75"/>
  <cols>
    <col min="1" max="1" width="54.5703125" customWidth="1"/>
    <col min="2" max="2" width="6" customWidth="1"/>
    <col min="3" max="4" width="14.28515625" customWidth="1"/>
    <col min="5" max="5" width="16.140625" customWidth="1"/>
    <col min="6" max="6" width="14.28515625" customWidth="1"/>
    <col min="7" max="7" width="15.42578125" customWidth="1"/>
    <col min="8" max="8" width="15" customWidth="1"/>
  </cols>
  <sheetData>
    <row r="1" spans="1:8" ht="9.75" customHeight="1">
      <c r="A1" s="423"/>
      <c r="B1" s="423"/>
      <c r="C1" s="2"/>
      <c r="D1" s="2"/>
      <c r="E1" s="2"/>
      <c r="F1" s="2"/>
      <c r="G1" s="2"/>
      <c r="H1" s="2"/>
    </row>
    <row r="2" spans="1:8" ht="30" customHeight="1">
      <c r="A2" s="424" t="s">
        <v>169</v>
      </c>
      <c r="B2" s="424"/>
      <c r="C2" s="424"/>
      <c r="D2" s="424"/>
      <c r="E2" s="424"/>
      <c r="F2" s="424"/>
      <c r="G2" s="424"/>
      <c r="H2" s="424"/>
    </row>
    <row r="3" spans="1:8" ht="24.75" customHeight="1">
      <c r="A3" s="424" t="s">
        <v>170</v>
      </c>
      <c r="B3" s="424"/>
      <c r="C3" s="424"/>
      <c r="D3" s="424"/>
      <c r="E3" s="424"/>
      <c r="F3" s="424"/>
      <c r="G3" s="424"/>
      <c r="H3" s="424"/>
    </row>
    <row r="4" spans="1:8" ht="18.75">
      <c r="A4" s="424" t="s">
        <v>735</v>
      </c>
      <c r="B4" s="424"/>
      <c r="C4" s="424"/>
      <c r="D4" s="424"/>
      <c r="E4" s="424"/>
      <c r="F4" s="424"/>
      <c r="G4" s="424"/>
      <c r="H4" s="424"/>
    </row>
    <row r="5" spans="1:8" ht="15">
      <c r="A5" s="425" t="s">
        <v>295</v>
      </c>
      <c r="B5" s="425"/>
      <c r="C5" s="425"/>
      <c r="D5" s="425"/>
      <c r="E5" s="425"/>
      <c r="F5" s="425"/>
      <c r="G5" s="425"/>
      <c r="H5" s="425"/>
    </row>
    <row r="6" spans="1:8" ht="10.5" customHeight="1">
      <c r="A6" s="11"/>
      <c r="B6" s="11"/>
      <c r="C6" s="11"/>
      <c r="D6" s="11"/>
      <c r="E6" s="11"/>
      <c r="F6" s="11"/>
      <c r="G6" s="11"/>
      <c r="H6" s="11"/>
    </row>
    <row r="7" spans="1:8" ht="18.75">
      <c r="A7" s="424" t="s">
        <v>147</v>
      </c>
      <c r="B7" s="424"/>
      <c r="C7" s="424"/>
      <c r="D7" s="424"/>
      <c r="E7" s="424"/>
      <c r="F7" s="424"/>
      <c r="G7" s="424"/>
      <c r="H7" s="424"/>
    </row>
    <row r="8" spans="1:8" ht="10.5" customHeight="1">
      <c r="A8" s="2"/>
      <c r="B8" s="22"/>
      <c r="C8" s="22"/>
      <c r="D8" s="22"/>
      <c r="E8" s="22"/>
      <c r="F8" s="22"/>
      <c r="G8" s="22"/>
      <c r="H8" s="22"/>
    </row>
    <row r="9" spans="1:8" ht="57.75" customHeight="1">
      <c r="A9" s="426" t="s">
        <v>204</v>
      </c>
      <c r="B9" s="427" t="s">
        <v>12</v>
      </c>
      <c r="C9" s="429" t="s">
        <v>478</v>
      </c>
      <c r="D9" s="429"/>
      <c r="E9" s="428" t="s">
        <v>481</v>
      </c>
      <c r="F9" s="428"/>
      <c r="G9" s="428"/>
      <c r="H9" s="428"/>
    </row>
    <row r="10" spans="1:8" ht="75" customHeight="1">
      <c r="A10" s="426"/>
      <c r="B10" s="427"/>
      <c r="C10" s="227" t="s">
        <v>479</v>
      </c>
      <c r="D10" s="6" t="s">
        <v>480</v>
      </c>
      <c r="E10" s="45" t="s">
        <v>188</v>
      </c>
      <c r="F10" s="45" t="s">
        <v>176</v>
      </c>
      <c r="G10" s="45" t="s">
        <v>199</v>
      </c>
      <c r="H10" s="45" t="s">
        <v>200</v>
      </c>
    </row>
    <row r="11" spans="1:8" ht="14.25" customHeight="1">
      <c r="A11" s="83">
        <v>1</v>
      </c>
      <c r="B11" s="81">
        <v>2</v>
      </c>
      <c r="C11" s="83">
        <v>3</v>
      </c>
      <c r="D11" s="83">
        <v>4</v>
      </c>
      <c r="E11" s="83">
        <v>5</v>
      </c>
      <c r="F11" s="81">
        <v>6</v>
      </c>
      <c r="G11" s="83">
        <v>7</v>
      </c>
      <c r="H11" s="81">
        <v>8</v>
      </c>
    </row>
    <row r="12" spans="1:8" ht="34.5" customHeight="1">
      <c r="A12" s="417" t="s">
        <v>81</v>
      </c>
      <c r="B12" s="417"/>
      <c r="C12" s="417"/>
      <c r="D12" s="417"/>
      <c r="E12" s="417"/>
      <c r="F12" s="417"/>
      <c r="G12" s="417"/>
      <c r="H12" s="417"/>
    </row>
    <row r="13" spans="1:8" ht="46.5" customHeight="1">
      <c r="A13" s="56" t="s">
        <v>148</v>
      </c>
      <c r="B13" s="81">
        <f>'1. Фін результат'!B7</f>
        <v>1000</v>
      </c>
      <c r="C13" s="77">
        <f>'1. Фін результат'!C7</f>
        <v>18444</v>
      </c>
      <c r="D13" s="77">
        <f>'1. Фін результат'!D7</f>
        <v>22111</v>
      </c>
      <c r="E13" s="77">
        <f>'1. Фін результат'!E7</f>
        <v>17926</v>
      </c>
      <c r="F13" s="77">
        <f>'1. Фін результат'!F7</f>
        <v>22111</v>
      </c>
      <c r="G13" s="77">
        <f>F13-E13</f>
        <v>4185</v>
      </c>
      <c r="H13" s="78">
        <f>-F13/E13*100</f>
        <v>-123.34597790918221</v>
      </c>
    </row>
    <row r="14" spans="1:8" ht="40.5" customHeight="1">
      <c r="A14" s="56" t="s">
        <v>128</v>
      </c>
      <c r="B14" s="81">
        <f>'1. Фін результат'!B8</f>
        <v>1010</v>
      </c>
      <c r="C14" s="77">
        <f>'1. Фін результат'!C8</f>
        <v>-14907</v>
      </c>
      <c r="D14" s="77">
        <f>'1. Фін результат'!D8</f>
        <v>-16677</v>
      </c>
      <c r="E14" s="77">
        <f>'1. Фін результат'!E8</f>
        <v>-14876</v>
      </c>
      <c r="F14" s="77">
        <f>'1. Фін результат'!F8</f>
        <v>-16677</v>
      </c>
      <c r="G14" s="77">
        <f t="shared" ref="G14:G25" si="0">F14-E14</f>
        <v>-1801</v>
      </c>
      <c r="H14" s="78">
        <f t="shared" ref="H14:H25" si="1">-F14/E14*100</f>
        <v>-112.10674912610916</v>
      </c>
    </row>
    <row r="15" spans="1:8" ht="32.25" customHeight="1">
      <c r="A15" s="57" t="s">
        <v>189</v>
      </c>
      <c r="B15" s="81">
        <f>'1. Фін результат'!B17</f>
        <v>1020</v>
      </c>
      <c r="C15" s="193">
        <f>'1. Фін результат'!C17</f>
        <v>3537</v>
      </c>
      <c r="D15" s="193">
        <f>'1. Фін результат'!D17</f>
        <v>5434</v>
      </c>
      <c r="E15" s="193">
        <f>'1. Фін результат'!E17</f>
        <v>3050</v>
      </c>
      <c r="F15" s="193">
        <f>'1. Фін результат'!F17</f>
        <v>5434</v>
      </c>
      <c r="G15" s="193">
        <f t="shared" si="0"/>
        <v>2384</v>
      </c>
      <c r="H15" s="78">
        <f t="shared" si="1"/>
        <v>-178.1639344262295</v>
      </c>
    </row>
    <row r="16" spans="1:8" ht="27.75" customHeight="1">
      <c r="A16" s="56" t="s">
        <v>105</v>
      </c>
      <c r="B16" s="81">
        <f>'1. Фін результат'!B21</f>
        <v>1040</v>
      </c>
      <c r="C16" s="77">
        <f>'1. Фін результат'!C21</f>
        <v>-2842</v>
      </c>
      <c r="D16" s="77">
        <f>'1. Фін результат'!D21</f>
        <v>-4326</v>
      </c>
      <c r="E16" s="77">
        <f>'1. Фін результат'!E21</f>
        <v>-3120</v>
      </c>
      <c r="F16" s="77">
        <f>'1. Фін результат'!F21</f>
        <v>-4326</v>
      </c>
      <c r="G16" s="77">
        <f t="shared" si="0"/>
        <v>-1206</v>
      </c>
      <c r="H16" s="78">
        <f t="shared" si="1"/>
        <v>-138.65384615384616</v>
      </c>
    </row>
    <row r="17" spans="1:8" ht="25.5" customHeight="1">
      <c r="A17" s="56" t="s">
        <v>102</v>
      </c>
      <c r="B17" s="81">
        <f>'1. Фін результат'!B44</f>
        <v>1070</v>
      </c>
      <c r="C17" s="77">
        <f>'1. Фін результат'!C44</f>
        <v>0</v>
      </c>
      <c r="D17" s="77">
        <f>'1. Фін результат'!D44</f>
        <v>0</v>
      </c>
      <c r="E17" s="77">
        <f>'1. Фін результат'!E44</f>
        <v>0</v>
      </c>
      <c r="F17" s="77">
        <f>'1. Фін результат'!F44</f>
        <v>0</v>
      </c>
      <c r="G17" s="77">
        <f t="shared" si="0"/>
        <v>0</v>
      </c>
      <c r="H17" s="78" t="e">
        <f t="shared" si="1"/>
        <v>#DIV/0!</v>
      </c>
    </row>
    <row r="18" spans="1:8" ht="26.25" customHeight="1">
      <c r="A18" s="56" t="s">
        <v>106</v>
      </c>
      <c r="B18" s="81">
        <f>'1. Фін результат'!B75</f>
        <v>1300</v>
      </c>
      <c r="C18" s="77">
        <f>'1. Фін результат'!C75</f>
        <v>75</v>
      </c>
      <c r="D18" s="77">
        <f>'1. Фін результат'!D75</f>
        <v>65</v>
      </c>
      <c r="E18" s="77">
        <f>'1. Фін результат'!E75</f>
        <v>98</v>
      </c>
      <c r="F18" s="77">
        <f>'1. Фін результат'!F75</f>
        <v>65</v>
      </c>
      <c r="G18" s="77">
        <f t="shared" si="0"/>
        <v>-33</v>
      </c>
      <c r="H18" s="78">
        <f t="shared" si="1"/>
        <v>-66.326530612244895</v>
      </c>
    </row>
    <row r="19" spans="1:8" ht="47.25" customHeight="1">
      <c r="A19" s="9" t="s">
        <v>2</v>
      </c>
      <c r="B19" s="81">
        <f>'1. Фін результат'!B58</f>
        <v>1100</v>
      </c>
      <c r="C19" s="193">
        <f>'1. Фін результат'!C58</f>
        <v>770</v>
      </c>
      <c r="D19" s="193">
        <f>'1. Фін результат'!D58</f>
        <v>1173</v>
      </c>
      <c r="E19" s="193">
        <f>'1. Фін результат'!E58</f>
        <v>28</v>
      </c>
      <c r="F19" s="193">
        <f>'1. Фін результат'!F58</f>
        <v>1173</v>
      </c>
      <c r="G19" s="193">
        <f t="shared" si="0"/>
        <v>1145</v>
      </c>
      <c r="H19" s="78">
        <f t="shared" si="1"/>
        <v>-4189.2857142857147</v>
      </c>
    </row>
    <row r="20" spans="1:8" ht="43.5" customHeight="1">
      <c r="A20" s="59" t="s">
        <v>107</v>
      </c>
      <c r="B20" s="81">
        <f>'1. Фін результат'!B76</f>
        <v>1310</v>
      </c>
      <c r="C20" s="77">
        <f>'1. Фін результат'!C76</f>
        <v>0</v>
      </c>
      <c r="D20" s="77">
        <f>'1. Фін результат'!D76</f>
        <v>0</v>
      </c>
      <c r="E20" s="77">
        <f>'1. Фін результат'!E76</f>
        <v>0</v>
      </c>
      <c r="F20" s="77">
        <f>'1. Фін результат'!F76</f>
        <v>0</v>
      </c>
      <c r="G20" s="77">
        <f t="shared" si="0"/>
        <v>0</v>
      </c>
      <c r="H20" s="78" t="e">
        <f t="shared" si="1"/>
        <v>#DIV/0!</v>
      </c>
    </row>
    <row r="21" spans="1:8" ht="30.75" customHeight="1">
      <c r="A21" s="56" t="s">
        <v>165</v>
      </c>
      <c r="B21" s="81">
        <f>'1. Фін результат'!B77</f>
        <v>1320</v>
      </c>
      <c r="C21" s="77">
        <f>'1. Фін результат'!C77</f>
        <v>0</v>
      </c>
      <c r="D21" s="77">
        <f>'1. Фін результат'!D77</f>
        <v>0</v>
      </c>
      <c r="E21" s="77">
        <f>'1. Фін результат'!E77</f>
        <v>0</v>
      </c>
      <c r="F21" s="77">
        <f>'1. Фін результат'!F77</f>
        <v>0</v>
      </c>
      <c r="G21" s="77">
        <f t="shared" si="0"/>
        <v>0</v>
      </c>
      <c r="H21" s="78" t="e">
        <f t="shared" si="1"/>
        <v>#DIV/0!</v>
      </c>
    </row>
    <row r="22" spans="1:8" ht="29.25" customHeight="1">
      <c r="A22" s="58" t="s">
        <v>80</v>
      </c>
      <c r="B22" s="81">
        <f>'1. Фін результат'!B67</f>
        <v>1170</v>
      </c>
      <c r="C22" s="193">
        <f>'1. Фін результат'!C67</f>
        <v>770</v>
      </c>
      <c r="D22" s="193">
        <f>'1. Фін результат'!D67</f>
        <v>1173</v>
      </c>
      <c r="E22" s="193">
        <f>'1. Фін результат'!E67</f>
        <v>28</v>
      </c>
      <c r="F22" s="193">
        <f>'1. Фін результат'!F67</f>
        <v>1173</v>
      </c>
      <c r="G22" s="193">
        <f t="shared" si="0"/>
        <v>1145</v>
      </c>
      <c r="H22" s="78">
        <f t="shared" si="1"/>
        <v>-4189.2857142857147</v>
      </c>
    </row>
    <row r="23" spans="1:8" ht="31.5" customHeight="1">
      <c r="A23" s="7" t="s">
        <v>103</v>
      </c>
      <c r="B23" s="81">
        <f>'1. Фін результат'!B68</f>
        <v>1180</v>
      </c>
      <c r="C23" s="77">
        <f>'1. Фін результат'!C68</f>
        <v>-141</v>
      </c>
      <c r="D23" s="77">
        <f>'1. Фін результат'!D68</f>
        <v>-222</v>
      </c>
      <c r="E23" s="77">
        <f>'1. Фін результат'!E68</f>
        <v>-5</v>
      </c>
      <c r="F23" s="77">
        <f>'1. Фін результат'!F68</f>
        <v>-222</v>
      </c>
      <c r="G23" s="77">
        <f t="shared" si="0"/>
        <v>-217</v>
      </c>
      <c r="H23" s="78">
        <f t="shared" si="1"/>
        <v>-4440</v>
      </c>
    </row>
    <row r="24" spans="1:8" ht="30.75" customHeight="1">
      <c r="A24" s="9" t="s">
        <v>162</v>
      </c>
      <c r="B24" s="81">
        <f>'1. Фін результат'!B70</f>
        <v>1200</v>
      </c>
      <c r="C24" s="193">
        <f>'1. Фін результат'!C70</f>
        <v>629</v>
      </c>
      <c r="D24" s="193">
        <f>'1. Фін результат'!D70</f>
        <v>951</v>
      </c>
      <c r="E24" s="193">
        <f>'1. Фін результат'!E70</f>
        <v>23</v>
      </c>
      <c r="F24" s="193">
        <f>'1. Фін результат'!F70</f>
        <v>951</v>
      </c>
      <c r="G24" s="193">
        <f t="shared" si="0"/>
        <v>928</v>
      </c>
      <c r="H24" s="78">
        <f t="shared" si="1"/>
        <v>-4134.782608695652</v>
      </c>
    </row>
    <row r="25" spans="1:8" ht="30.75" customHeight="1">
      <c r="A25" s="59" t="s">
        <v>163</v>
      </c>
      <c r="B25" s="81">
        <v>5010</v>
      </c>
      <c r="C25" s="77">
        <f>' V. Коефіцієнти'!D8</f>
        <v>3.4103231403166338E-2</v>
      </c>
      <c r="D25" s="77">
        <f>' V. Коефіцієнти'!E8</f>
        <v>4.3010266383248154E-2</v>
      </c>
      <c r="E25" s="77">
        <f>' V. Коефіцієнти'!G8</f>
        <v>4.3010266383248154E-2</v>
      </c>
      <c r="F25" s="77">
        <f>' V. Коефіцієнти'!H8</f>
        <v>4.1727213833878521E-2</v>
      </c>
      <c r="G25" s="77">
        <f t="shared" si="0"/>
        <v>-1.2830525493696329E-3</v>
      </c>
      <c r="H25" s="78">
        <f t="shared" si="1"/>
        <v>-97.016869093679077</v>
      </c>
    </row>
    <row r="26" spans="1:8" ht="0.75" hidden="1" customHeight="1">
      <c r="A26" s="68"/>
      <c r="B26" s="69"/>
      <c r="C26" s="70"/>
      <c r="D26" s="70"/>
      <c r="E26" s="70"/>
      <c r="F26" s="418" t="s">
        <v>171</v>
      </c>
      <c r="G26" s="418"/>
      <c r="H26" s="419"/>
    </row>
    <row r="27" spans="1:8" ht="30" customHeight="1">
      <c r="A27" s="420" t="s">
        <v>116</v>
      </c>
      <c r="B27" s="421"/>
      <c r="C27" s="421"/>
      <c r="D27" s="421"/>
      <c r="E27" s="421"/>
      <c r="F27" s="421"/>
      <c r="G27" s="421"/>
      <c r="H27" s="422"/>
    </row>
    <row r="28" spans="1:8" ht="39.75" customHeight="1">
      <c r="A28" s="59" t="s">
        <v>190</v>
      </c>
      <c r="B28" s="81">
        <f>'ІІ. Розр. з бюджетом'!B16</f>
        <v>2100</v>
      </c>
      <c r="C28" s="77">
        <f>'ІІ. Розр. з бюджетом'!C16</f>
        <v>94</v>
      </c>
      <c r="D28" s="77">
        <f>'ІІ. Розр. з бюджетом'!D16</f>
        <v>143</v>
      </c>
      <c r="E28" s="77">
        <f>'ІІ. Розр. з бюджетом'!E16</f>
        <v>3.5</v>
      </c>
      <c r="F28" s="77">
        <f>'ІІ. Розр. з бюджетом'!F16</f>
        <v>143</v>
      </c>
      <c r="G28" s="77">
        <f t="shared" ref="G28:G33" si="2">F28-E28</f>
        <v>139.5</v>
      </c>
      <c r="H28" s="78">
        <f t="shared" ref="H28:H33" si="3">F28/E28*100</f>
        <v>4085.7142857142853</v>
      </c>
    </row>
    <row r="29" spans="1:8" ht="31.5" customHeight="1">
      <c r="A29" s="35" t="s">
        <v>115</v>
      </c>
      <c r="B29" s="81">
        <f>'ІІ. Розр. з бюджетом'!B17</f>
        <v>2110</v>
      </c>
      <c r="C29" s="77">
        <f>'ІІ. Розр. з бюджетом'!C17</f>
        <v>141</v>
      </c>
      <c r="D29" s="77">
        <f>'ІІ. Розр. з бюджетом'!D17</f>
        <v>222</v>
      </c>
      <c r="E29" s="77">
        <f>'ІІ. Розр. з бюджетом'!E17</f>
        <v>5</v>
      </c>
      <c r="F29" s="77">
        <f>'ІІ. Розр. з бюджетом'!F17</f>
        <v>222</v>
      </c>
      <c r="G29" s="77">
        <f t="shared" si="2"/>
        <v>217</v>
      </c>
      <c r="H29" s="78">
        <f t="shared" si="3"/>
        <v>4440</v>
      </c>
    </row>
    <row r="30" spans="1:8" ht="46.5" customHeight="1">
      <c r="A30" s="35" t="s">
        <v>274</v>
      </c>
      <c r="B30" s="81" t="s">
        <v>229</v>
      </c>
      <c r="C30" s="77">
        <f>SUM('ІІ. Розр. з бюджетом'!C18,'ІІ. Розр. з бюджетом'!C19)</f>
        <v>3565</v>
      </c>
      <c r="D30" s="77">
        <f>SUM('ІІ. Розр. з бюджетом'!D18,'ІІ. Розр. з бюджетом'!D19)</f>
        <v>3831</v>
      </c>
      <c r="E30" s="77">
        <f>SUM('ІІ. Розр. з бюджетом'!E18,'ІІ. Розр. з бюджетом'!E19)</f>
        <v>3585</v>
      </c>
      <c r="F30" s="77">
        <f>SUM('ІІ. Розр. з бюджетом'!F18,'ІІ. Розр. з бюджетом'!F19)</f>
        <v>3831</v>
      </c>
      <c r="G30" s="77">
        <f t="shared" si="2"/>
        <v>246</v>
      </c>
      <c r="H30" s="78">
        <f t="shared" si="3"/>
        <v>106.86192468619247</v>
      </c>
    </row>
    <row r="31" spans="1:8" ht="53.25" customHeight="1">
      <c r="A31" s="59" t="s">
        <v>260</v>
      </c>
      <c r="B31" s="81">
        <f>'ІІ. Розр. з бюджетом'!B20</f>
        <v>2140</v>
      </c>
      <c r="C31" s="77">
        <f>'ІІ. Розр. з бюджетом'!C20</f>
        <v>2374</v>
      </c>
      <c r="D31" s="77">
        <f>'ІІ. Розр. з бюджетом'!D20</f>
        <v>2998</v>
      </c>
      <c r="E31" s="77">
        <f>'ІІ. Розр. з бюджетом'!E20</f>
        <v>2686</v>
      </c>
      <c r="F31" s="77">
        <f>'ІІ. Розр. з бюджетом'!F20</f>
        <v>2998</v>
      </c>
      <c r="G31" s="77">
        <f t="shared" si="2"/>
        <v>312</v>
      </c>
      <c r="H31" s="78">
        <f t="shared" si="3"/>
        <v>111.61578555472822</v>
      </c>
    </row>
    <row r="32" spans="1:8" ht="39" customHeight="1">
      <c r="A32" s="59" t="s">
        <v>72</v>
      </c>
      <c r="B32" s="81">
        <f>'ІІ. Розр. з бюджетом'!B30</f>
        <v>2150</v>
      </c>
      <c r="C32" s="77">
        <f>'ІІ. Розр. з бюджетом'!C30</f>
        <v>2219</v>
      </c>
      <c r="D32" s="77">
        <f>'ІІ. Розр. з бюджетом'!D30</f>
        <v>2800</v>
      </c>
      <c r="E32" s="77">
        <f>'ІІ. Розр. з бюджетом'!E30</f>
        <v>2580</v>
      </c>
      <c r="F32" s="77">
        <f>'ІІ. Розр. з бюджетом'!F30</f>
        <v>2800</v>
      </c>
      <c r="G32" s="77">
        <f t="shared" si="2"/>
        <v>220</v>
      </c>
      <c r="H32" s="78">
        <f t="shared" si="3"/>
        <v>108.52713178294573</v>
      </c>
    </row>
    <row r="33" spans="1:8" ht="30" customHeight="1">
      <c r="A33" s="58" t="s">
        <v>191</v>
      </c>
      <c r="B33" s="81">
        <f>'ІІ. Розр. з бюджетом'!B31</f>
        <v>2200</v>
      </c>
      <c r="C33" s="193">
        <f>'ІІ. Розр. з бюджетом'!C31</f>
        <v>8393</v>
      </c>
      <c r="D33" s="193">
        <f>'ІІ. Розр. з бюджетом'!D31</f>
        <v>9994</v>
      </c>
      <c r="E33" s="193">
        <f>'ІІ. Розр. з бюджетом'!E31</f>
        <v>8859.5</v>
      </c>
      <c r="F33" s="193">
        <f>'ІІ. Розр. з бюджетом'!F31</f>
        <v>9994</v>
      </c>
      <c r="G33" s="193">
        <f t="shared" si="2"/>
        <v>1134.5</v>
      </c>
      <c r="H33" s="78">
        <f t="shared" si="3"/>
        <v>112.80546306224957</v>
      </c>
    </row>
    <row r="34" spans="1:8" ht="33" customHeight="1">
      <c r="A34" s="420" t="s">
        <v>114</v>
      </c>
      <c r="B34" s="421"/>
      <c r="C34" s="421"/>
      <c r="D34" s="421"/>
      <c r="E34" s="421"/>
      <c r="F34" s="421"/>
      <c r="G34" s="421"/>
      <c r="H34" s="422"/>
    </row>
    <row r="35" spans="1:8" ht="33.75" customHeight="1">
      <c r="A35" s="7" t="s">
        <v>108</v>
      </c>
      <c r="B35" s="83">
        <v>3600</v>
      </c>
      <c r="C35" s="77">
        <f>'ІІІ. Рух грош. коштів'!C70</f>
        <v>2738</v>
      </c>
      <c r="D35" s="77">
        <f>'ІІІ. Рух грош. коштів'!D70</f>
        <v>2235</v>
      </c>
      <c r="E35" s="77">
        <f>'ІІІ. Рух грош. коштів'!E70</f>
        <v>787</v>
      </c>
      <c r="F35" s="77">
        <f>'ІІІ. Рух грош. коштів'!F70</f>
        <v>2235</v>
      </c>
      <c r="G35" s="77">
        <f>'[36]ІІІ. Рух грош. коштів'!F60</f>
        <v>0</v>
      </c>
      <c r="H35" s="78">
        <f>F35/E35*100</f>
        <v>283.98983481575601</v>
      </c>
    </row>
    <row r="36" spans="1:8" ht="27.75" customHeight="1">
      <c r="A36" s="7" t="s">
        <v>375</v>
      </c>
      <c r="B36" s="83">
        <v>3620</v>
      </c>
      <c r="C36" s="77">
        <f>'ІІІ. Рух грош. коштів'!C72</f>
        <v>2476</v>
      </c>
      <c r="D36" s="77">
        <f>'ІІІ. Рух грош. коштів'!D72</f>
        <v>2787.4</v>
      </c>
      <c r="E36" s="77">
        <f>'ІІІ. Рух грош. коштів'!E72</f>
        <v>768.2</v>
      </c>
      <c r="F36" s="77">
        <f>'ІІІ. Рух грош. коштів'!F72</f>
        <v>2787.4</v>
      </c>
      <c r="G36" s="77">
        <f>'[36]ІІІ. Рух грош. коштів'!F62</f>
        <v>0</v>
      </c>
      <c r="H36" s="78">
        <f>F36/E36*100</f>
        <v>362.84821661025774</v>
      </c>
    </row>
    <row r="37" spans="1:8" ht="30.75" customHeight="1">
      <c r="A37" s="9" t="s">
        <v>28</v>
      </c>
      <c r="B37" s="83">
        <v>3630</v>
      </c>
      <c r="C37" s="193">
        <f>'ІІІ. Рух грош. коштів'!C73</f>
        <v>-262</v>
      </c>
      <c r="D37" s="193">
        <f>'ІІІ. Рух грош. коштів'!D73</f>
        <v>552.4</v>
      </c>
      <c r="E37" s="193">
        <f>'ІІІ. Рух грош. коштів'!E73</f>
        <v>-18.8</v>
      </c>
      <c r="F37" s="193">
        <f>'ІІІ. Рух грош. коштів'!F73</f>
        <v>552.4</v>
      </c>
      <c r="G37" s="193">
        <f>'[36]ІІІ. Рух грош. коштів'!F63</f>
        <v>0</v>
      </c>
      <c r="H37" s="78">
        <f>F37/E37*100</f>
        <v>-2938.2978723404253</v>
      </c>
    </row>
    <row r="38" spans="1:8" ht="33" customHeight="1">
      <c r="A38" s="432" t="s">
        <v>153</v>
      </c>
      <c r="B38" s="433"/>
      <c r="C38" s="433"/>
      <c r="D38" s="433"/>
      <c r="E38" s="433"/>
      <c r="F38" s="433"/>
      <c r="G38" s="433"/>
      <c r="H38" s="433"/>
    </row>
    <row r="39" spans="1:8" ht="27.75" customHeight="1">
      <c r="A39" s="59" t="s">
        <v>152</v>
      </c>
      <c r="B39" s="83">
        <f>'IV. Кап. інвестиції'!B8</f>
        <v>4000</v>
      </c>
      <c r="C39" s="77">
        <f>'IV. Кап. інвестиції'!C8</f>
        <v>0</v>
      </c>
      <c r="D39" s="77">
        <f>'IV. Кап. інвестиції'!D8</f>
        <v>0</v>
      </c>
      <c r="E39" s="77">
        <f>'IV. Кап. інвестиції'!E8</f>
        <v>25</v>
      </c>
      <c r="F39" s="77">
        <f>'IV. Кап. інвестиції'!F8</f>
        <v>0</v>
      </c>
      <c r="G39" s="77">
        <f>F39-E39</f>
        <v>-25</v>
      </c>
      <c r="H39" s="78">
        <f>F39/E39*100</f>
        <v>0</v>
      </c>
    </row>
    <row r="40" spans="1:8" ht="27" customHeight="1">
      <c r="A40" s="434" t="s">
        <v>156</v>
      </c>
      <c r="B40" s="434"/>
      <c r="C40" s="434"/>
      <c r="D40" s="434"/>
      <c r="E40" s="434"/>
      <c r="F40" s="434"/>
      <c r="G40" s="434"/>
      <c r="H40" s="434"/>
    </row>
    <row r="41" spans="1:8" ht="26.25" customHeight="1">
      <c r="A41" s="59" t="s">
        <v>126</v>
      </c>
      <c r="B41" s="83">
        <v>5000</v>
      </c>
      <c r="C41" s="277">
        <f>' V. Коефіцієнти'!D7</f>
        <v>1.9707983456573507E-2</v>
      </c>
      <c r="D41" s="277">
        <f>' V. Коефіцієнти'!E7</f>
        <v>2.8161089724607642E-2</v>
      </c>
      <c r="E41" s="277">
        <f>' V. Коефіцієнти'!F7</f>
        <v>7.4105100364081579E-4</v>
      </c>
      <c r="F41" s="277">
        <f>' V. Коефіцієнти'!G7</f>
        <v>2.8161089724607642E-2</v>
      </c>
      <c r="G41" s="77">
        <f>F41-E41</f>
        <v>2.7420038720966825E-2</v>
      </c>
      <c r="H41" s="78">
        <f>F41/E41*100</f>
        <v>3800.1553990549887</v>
      </c>
    </row>
    <row r="42" spans="1:8" ht="25.5" customHeight="1">
      <c r="A42" s="59" t="s">
        <v>164</v>
      </c>
      <c r="B42" s="83">
        <v>5100</v>
      </c>
      <c r="C42" s="277">
        <f>' V. Коефіцієнти'!D10</f>
        <v>3.8350249962126952</v>
      </c>
      <c r="D42" s="277">
        <f>' V. Коефіцієнти'!E10</f>
        <v>3.9168859309704378</v>
      </c>
      <c r="E42" s="277">
        <f>' V. Коефіцієнти'!F10</f>
        <v>4.5285001781261132</v>
      </c>
      <c r="F42" s="277">
        <f>' V. Коефіцієнти'!G10</f>
        <v>3.9168859309704378</v>
      </c>
      <c r="G42" s="77">
        <f>F42-E42</f>
        <v>-0.61161424715567536</v>
      </c>
      <c r="H42" s="78">
        <f>F42/E42*100</f>
        <v>86.494110122597803</v>
      </c>
    </row>
    <row r="43" spans="1:8" ht="26.25" customHeight="1">
      <c r="A43" s="194" t="s">
        <v>374</v>
      </c>
      <c r="B43" s="144">
        <v>5120</v>
      </c>
      <c r="C43" s="277">
        <f>' V. Коефіцієнти'!D12</f>
        <v>0.03</v>
      </c>
      <c r="D43" s="277">
        <f>' V. Коефіцієнти'!E12</f>
        <v>0.03</v>
      </c>
      <c r="E43" s="277">
        <f>' V. Коефіцієнти'!F12</f>
        <v>0</v>
      </c>
      <c r="F43" s="277">
        <f>' V. Коефіцієнти'!G12</f>
        <v>0.03</v>
      </c>
      <c r="G43" s="77">
        <f>F43-E43</f>
        <v>0.03</v>
      </c>
      <c r="H43" s="78" t="e">
        <f>F43/E43*100</f>
        <v>#DIV/0!</v>
      </c>
    </row>
    <row r="44" spans="1:8" ht="31.5" customHeight="1">
      <c r="A44" s="420" t="s">
        <v>155</v>
      </c>
      <c r="B44" s="421"/>
      <c r="C44" s="421"/>
      <c r="D44" s="421"/>
      <c r="E44" s="421"/>
      <c r="F44" s="421"/>
      <c r="G44" s="421"/>
      <c r="H44" s="422"/>
    </row>
    <row r="45" spans="1:8" ht="31.5" customHeight="1">
      <c r="A45" s="59" t="s">
        <v>109</v>
      </c>
      <c r="B45" s="83">
        <v>6000</v>
      </c>
      <c r="C45" s="74">
        <v>13219</v>
      </c>
      <c r="D45" s="74">
        <f>F45</f>
        <v>12558</v>
      </c>
      <c r="E45" s="74">
        <v>12836</v>
      </c>
      <c r="F45" s="74">
        <v>12558</v>
      </c>
      <c r="G45" s="77">
        <f t="shared" ref="G45:G54" si="4">F45-E45</f>
        <v>-278</v>
      </c>
      <c r="H45" s="78">
        <f>F45/E45*100</f>
        <v>97.834216266749763</v>
      </c>
    </row>
    <row r="46" spans="1:8" ht="26.25" customHeight="1">
      <c r="A46" s="59" t="s">
        <v>110</v>
      </c>
      <c r="B46" s="83">
        <v>6010</v>
      </c>
      <c r="C46" s="74">
        <v>18697</v>
      </c>
      <c r="D46" s="74">
        <f t="shared" ref="D46:D47" si="5">F46</f>
        <v>21212</v>
      </c>
      <c r="E46" s="74">
        <v>18201</v>
      </c>
      <c r="F46" s="74">
        <v>21212</v>
      </c>
      <c r="G46" s="77">
        <f t="shared" si="4"/>
        <v>3011</v>
      </c>
      <c r="H46" s="78">
        <f t="shared" ref="H46:H54" si="6">F46/E46*100</f>
        <v>116.54304708532499</v>
      </c>
    </row>
    <row r="47" spans="1:8" ht="20.25" customHeight="1">
      <c r="A47" s="84" t="s">
        <v>194</v>
      </c>
      <c r="B47" s="83">
        <v>6020</v>
      </c>
      <c r="C47" s="96">
        <v>2476</v>
      </c>
      <c r="D47" s="74">
        <f t="shared" si="5"/>
        <v>2787</v>
      </c>
      <c r="E47" s="96">
        <v>768.2</v>
      </c>
      <c r="F47" s="96">
        <v>2787</v>
      </c>
      <c r="G47" s="97">
        <f t="shared" si="4"/>
        <v>2018.8</v>
      </c>
      <c r="H47" s="78">
        <f t="shared" si="6"/>
        <v>362.79614683676124</v>
      </c>
    </row>
    <row r="48" spans="1:8" ht="27.75" customHeight="1">
      <c r="A48" s="58" t="s">
        <v>192</v>
      </c>
      <c r="B48" s="83">
        <v>6030</v>
      </c>
      <c r="C48" s="195">
        <f t="shared" ref="C48" si="7">C45+C46</f>
        <v>31916</v>
      </c>
      <c r="D48" s="195">
        <f t="shared" ref="D48:F48" si="8">D45+D46</f>
        <v>33770</v>
      </c>
      <c r="E48" s="195">
        <v>31037</v>
      </c>
      <c r="F48" s="195">
        <f t="shared" si="8"/>
        <v>33770</v>
      </c>
      <c r="G48" s="193">
        <f t="shared" si="4"/>
        <v>2733</v>
      </c>
      <c r="H48" s="78">
        <f t="shared" si="6"/>
        <v>108.80561909978412</v>
      </c>
    </row>
    <row r="49" spans="1:8" ht="24.75" customHeight="1">
      <c r="A49" s="59" t="s">
        <v>124</v>
      </c>
      <c r="B49" s="83">
        <v>6040</v>
      </c>
      <c r="C49" s="74"/>
      <c r="D49" s="74"/>
      <c r="E49" s="74"/>
      <c r="F49" s="74"/>
      <c r="G49" s="77">
        <f t="shared" si="4"/>
        <v>0</v>
      </c>
      <c r="H49" s="78" t="e">
        <f t="shared" si="6"/>
        <v>#DIV/0!</v>
      </c>
    </row>
    <row r="50" spans="1:8" ht="28.5" customHeight="1">
      <c r="A50" s="59" t="s">
        <v>125</v>
      </c>
      <c r="B50" s="83">
        <v>6050</v>
      </c>
      <c r="C50" s="74">
        <v>6601</v>
      </c>
      <c r="D50" s="74">
        <f>F50</f>
        <v>6461</v>
      </c>
      <c r="E50" s="74">
        <v>5614</v>
      </c>
      <c r="F50" s="74">
        <v>6461</v>
      </c>
      <c r="G50" s="77">
        <f t="shared" si="4"/>
        <v>847</v>
      </c>
      <c r="H50" s="78">
        <f t="shared" si="6"/>
        <v>115.08728179551122</v>
      </c>
    </row>
    <row r="51" spans="1:8" ht="29.25" customHeight="1">
      <c r="A51" s="58" t="s">
        <v>193</v>
      </c>
      <c r="B51" s="83">
        <v>6060</v>
      </c>
      <c r="C51" s="193">
        <f>SUM(C49:C50)</f>
        <v>6601</v>
      </c>
      <c r="D51" s="193">
        <f>SUM(D49:D50)</f>
        <v>6461</v>
      </c>
      <c r="E51" s="193">
        <v>5614</v>
      </c>
      <c r="F51" s="193">
        <f>SUM(F49:F50)</f>
        <v>6461</v>
      </c>
      <c r="G51" s="193">
        <f t="shared" si="4"/>
        <v>847</v>
      </c>
      <c r="H51" s="78">
        <f t="shared" si="6"/>
        <v>115.08728179551122</v>
      </c>
    </row>
    <row r="52" spans="1:8" ht="27" customHeight="1">
      <c r="A52" s="59" t="s">
        <v>195</v>
      </c>
      <c r="B52" s="83">
        <v>6070</v>
      </c>
      <c r="C52" s="74"/>
      <c r="D52" s="74"/>
      <c r="E52" s="74"/>
      <c r="F52" s="74"/>
      <c r="G52" s="77">
        <f t="shared" si="4"/>
        <v>0</v>
      </c>
      <c r="H52" s="78" t="e">
        <f t="shared" si="6"/>
        <v>#DIV/0!</v>
      </c>
    </row>
    <row r="53" spans="1:8" ht="24.75" customHeight="1">
      <c r="A53" s="59" t="s">
        <v>196</v>
      </c>
      <c r="B53" s="83">
        <v>6080</v>
      </c>
      <c r="C53" s="74"/>
      <c r="D53" s="74"/>
      <c r="E53" s="74"/>
      <c r="F53" s="74"/>
      <c r="G53" s="77">
        <f t="shared" si="4"/>
        <v>0</v>
      </c>
      <c r="H53" s="78" t="e">
        <f t="shared" si="6"/>
        <v>#DIV/0!</v>
      </c>
    </row>
    <row r="54" spans="1:8" ht="32.25" customHeight="1">
      <c r="A54" s="58" t="s">
        <v>111</v>
      </c>
      <c r="B54" s="144">
        <v>6090</v>
      </c>
      <c r="C54" s="195">
        <v>25315</v>
      </c>
      <c r="D54" s="195">
        <f>F54</f>
        <v>25307</v>
      </c>
      <c r="E54" s="195">
        <v>25423</v>
      </c>
      <c r="F54" s="195">
        <v>25307</v>
      </c>
      <c r="G54" s="193">
        <f t="shared" si="4"/>
        <v>-116</v>
      </c>
      <c r="H54" s="78">
        <f t="shared" si="6"/>
        <v>99.543720253313921</v>
      </c>
    </row>
    <row r="55" spans="1:8" ht="18.75">
      <c r="A55" s="23"/>
      <c r="B55" s="21"/>
      <c r="C55" s="21"/>
      <c r="D55" s="21"/>
      <c r="E55" s="21"/>
      <c r="F55" s="21"/>
      <c r="G55" s="21"/>
      <c r="H55" s="21"/>
    </row>
    <row r="56" spans="1:8" ht="36.75" customHeight="1">
      <c r="A56" s="85" t="s">
        <v>493</v>
      </c>
      <c r="B56" s="431" t="s">
        <v>275</v>
      </c>
      <c r="C56" s="431"/>
      <c r="D56" s="143"/>
      <c r="E56" s="87"/>
      <c r="F56" s="435" t="s">
        <v>562</v>
      </c>
      <c r="G56" s="435"/>
      <c r="H56" s="435"/>
    </row>
    <row r="57" spans="1:8" ht="15">
      <c r="A57" s="88" t="s">
        <v>67</v>
      </c>
      <c r="B57" s="89"/>
      <c r="C57" s="88" t="s">
        <v>68</v>
      </c>
      <c r="D57" s="88"/>
      <c r="E57" s="89"/>
      <c r="F57" s="430" t="s">
        <v>183</v>
      </c>
      <c r="G57" s="430"/>
      <c r="H57" s="430"/>
    </row>
    <row r="58" spans="1:8" ht="15">
      <c r="A58" s="334" t="s">
        <v>574</v>
      </c>
    </row>
  </sheetData>
  <mergeCells count="20">
    <mergeCell ref="F57:H57"/>
    <mergeCell ref="B56:C56"/>
    <mergeCell ref="A38:H38"/>
    <mergeCell ref="A40:H40"/>
    <mergeCell ref="A44:H44"/>
    <mergeCell ref="F56:H56"/>
    <mergeCell ref="A12:H12"/>
    <mergeCell ref="F26:H26"/>
    <mergeCell ref="A27:H27"/>
    <mergeCell ref="A34:H34"/>
    <mergeCell ref="A1:B1"/>
    <mergeCell ref="A2:H2"/>
    <mergeCell ref="A3:H3"/>
    <mergeCell ref="A4:H4"/>
    <mergeCell ref="A5:H5"/>
    <mergeCell ref="A7:H7"/>
    <mergeCell ref="A9:A10"/>
    <mergeCell ref="B9:B10"/>
    <mergeCell ref="E9:H9"/>
    <mergeCell ref="C9:D9"/>
  </mergeCells>
  <phoneticPr fontId="3" type="noConversion"/>
  <pageMargins left="0.19685039370078741" right="0" top="0" bottom="0" header="0.51181102362204722" footer="0.51181102362204722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8"/>
  <sheetViews>
    <sheetView view="pageBreakPreview" topLeftCell="A16" zoomScale="75" zoomScaleNormal="60" zoomScaleSheetLayoutView="75" workbookViewId="0">
      <selection activeCell="E10" sqref="E10"/>
    </sheetView>
  </sheetViews>
  <sheetFormatPr defaultRowHeight="18.75" outlineLevelRow="1"/>
  <cols>
    <col min="1" max="1" width="64.28515625" style="2" customWidth="1"/>
    <col min="2" max="2" width="6.5703125" style="21" customWidth="1"/>
    <col min="3" max="3" width="14.85546875" style="21" customWidth="1"/>
    <col min="4" max="4" width="15" style="21" customWidth="1"/>
    <col min="5" max="5" width="14.5703125" style="21" customWidth="1"/>
    <col min="6" max="6" width="14.7109375" style="21" customWidth="1"/>
    <col min="7" max="7" width="32.5703125" style="21" customWidth="1"/>
    <col min="8" max="8" width="10" style="2" hidden="1" customWidth="1"/>
    <col min="9" max="9" width="9.5703125" style="2" customWidth="1"/>
    <col min="10" max="16384" width="9.140625" style="2"/>
  </cols>
  <sheetData>
    <row r="1" spans="1:10" ht="18.75" customHeight="1">
      <c r="A1" s="2" t="s">
        <v>468</v>
      </c>
      <c r="B1" s="18"/>
      <c r="D1" s="2"/>
      <c r="E1" s="2" t="s">
        <v>488</v>
      </c>
      <c r="F1" s="2"/>
      <c r="G1" s="2"/>
    </row>
    <row r="2" spans="1:10">
      <c r="B2" s="18"/>
      <c r="D2" s="2"/>
      <c r="E2" s="2" t="s">
        <v>476</v>
      </c>
      <c r="F2" s="2"/>
      <c r="G2" s="2"/>
    </row>
    <row r="3" spans="1:10" ht="18.75" customHeight="1">
      <c r="A3" s="436"/>
      <c r="B3" s="437"/>
      <c r="D3" s="18"/>
      <c r="E3" s="2" t="s">
        <v>477</v>
      </c>
      <c r="F3" s="2"/>
      <c r="G3" s="2"/>
    </row>
    <row r="4" spans="1:10" ht="42" customHeight="1">
      <c r="A4" s="21" t="s">
        <v>469</v>
      </c>
      <c r="D4" s="18"/>
      <c r="E4" s="444" t="s">
        <v>0</v>
      </c>
      <c r="F4" s="444"/>
      <c r="G4" s="444"/>
      <c r="J4" s="39"/>
    </row>
    <row r="5" spans="1:10" ht="18.75" customHeight="1">
      <c r="A5" s="224"/>
      <c r="B5" s="224"/>
      <c r="D5" s="18"/>
      <c r="E5" s="18"/>
      <c r="F5" s="18"/>
      <c r="G5" s="445"/>
      <c r="H5" s="445"/>
      <c r="I5" s="49"/>
      <c r="J5" s="49"/>
    </row>
    <row r="6" spans="1:10" ht="18.75" customHeight="1">
      <c r="A6" s="21"/>
      <c r="D6" s="18"/>
      <c r="E6" s="18"/>
      <c r="F6" s="18"/>
      <c r="G6" s="49"/>
      <c r="H6" s="49"/>
      <c r="I6" s="49"/>
      <c r="J6" s="49"/>
    </row>
    <row r="7" spans="1:10" ht="18.75" customHeight="1">
      <c r="A7" s="21"/>
      <c r="D7" s="18"/>
      <c r="E7" s="18"/>
      <c r="F7" s="18"/>
      <c r="G7" s="49"/>
      <c r="H7" s="49"/>
      <c r="I7" s="49"/>
      <c r="J7" s="49"/>
    </row>
    <row r="8" spans="1:10" ht="18.75" customHeight="1">
      <c r="A8" s="438" t="s">
        <v>470</v>
      </c>
      <c r="B8" s="438"/>
      <c r="D8" s="18"/>
      <c r="E8" s="18"/>
      <c r="F8" s="18"/>
      <c r="G8" s="445"/>
      <c r="H8" s="445"/>
      <c r="I8" s="445"/>
      <c r="J8" s="445"/>
    </row>
    <row r="9" spans="1:10" ht="18.75" customHeight="1">
      <c r="E9" s="1" t="s">
        <v>473</v>
      </c>
      <c r="F9" s="1"/>
      <c r="G9" s="1"/>
      <c r="H9" s="1"/>
    </row>
    <row r="10" spans="1:10">
      <c r="A10" s="49" t="s">
        <v>471</v>
      </c>
      <c r="C10" s="3"/>
      <c r="D10" s="22"/>
      <c r="E10" s="225"/>
      <c r="F10" s="225"/>
      <c r="G10" s="225"/>
      <c r="H10" s="225"/>
    </row>
    <row r="11" spans="1:10" ht="18.75" customHeight="1">
      <c r="A11" s="446"/>
      <c r="B11" s="446"/>
      <c r="C11" s="139"/>
      <c r="D11" s="139"/>
      <c r="E11" s="226" t="s">
        <v>474</v>
      </c>
      <c r="F11" s="226"/>
      <c r="G11" s="226"/>
      <c r="H11" s="226"/>
    </row>
    <row r="12" spans="1:10" ht="20.25" customHeight="1">
      <c r="A12" s="440" t="s">
        <v>472</v>
      </c>
      <c r="B12" s="440"/>
      <c r="D12" s="2"/>
      <c r="E12" s="225"/>
      <c r="F12" s="225"/>
      <c r="G12" s="225"/>
      <c r="H12" s="225"/>
    </row>
    <row r="13" spans="1:10" ht="19.5" customHeight="1">
      <c r="A13" s="439"/>
      <c r="B13" s="439"/>
      <c r="E13" s="226" t="s">
        <v>475</v>
      </c>
      <c r="F13" s="226"/>
      <c r="G13" s="226"/>
      <c r="H13" s="226"/>
    </row>
    <row r="14" spans="1:10" ht="19.5" customHeight="1">
      <c r="A14" s="21"/>
      <c r="E14" s="225"/>
      <c r="F14" s="225"/>
      <c r="G14" s="225"/>
      <c r="H14" s="225"/>
    </row>
    <row r="15" spans="1:10" ht="19.5" customHeight="1">
      <c r="A15" s="440"/>
      <c r="B15" s="440"/>
      <c r="C15" s="3"/>
      <c r="D15" s="18"/>
      <c r="E15" s="18"/>
      <c r="F15" s="18"/>
      <c r="G15" s="444"/>
      <c r="H15" s="444"/>
      <c r="I15" s="444"/>
      <c r="J15" s="444"/>
    </row>
    <row r="16" spans="1:10" ht="16.5" customHeight="1">
      <c r="A16" s="438" t="s">
        <v>470</v>
      </c>
      <c r="B16" s="438"/>
      <c r="C16" s="3"/>
      <c r="D16" s="18"/>
      <c r="E16" s="18"/>
      <c r="F16" s="18"/>
      <c r="G16" s="49"/>
      <c r="H16" s="49"/>
      <c r="I16" s="49"/>
      <c r="J16" s="49"/>
    </row>
    <row r="17" spans="1:10" ht="16.5" customHeight="1">
      <c r="A17" s="21"/>
      <c r="C17" s="3"/>
      <c r="D17" s="18"/>
      <c r="E17" s="18"/>
      <c r="F17" s="18"/>
      <c r="G17" s="49"/>
      <c r="H17" s="49"/>
      <c r="I17" s="49"/>
      <c r="J17" s="49"/>
    </row>
    <row r="18" spans="1:10" ht="18.75" customHeight="1">
      <c r="A18" s="438"/>
      <c r="B18" s="438"/>
      <c r="D18" s="18"/>
      <c r="E18" s="2" t="s">
        <v>470</v>
      </c>
      <c r="F18" s="2"/>
      <c r="G18" s="2"/>
    </row>
    <row r="19" spans="1:10" ht="18.75" customHeight="1">
      <c r="A19" s="21"/>
      <c r="D19" s="18"/>
      <c r="E19" s="2"/>
      <c r="F19" s="2"/>
      <c r="G19" s="2"/>
    </row>
    <row r="20" spans="1:10" ht="27.75" customHeight="1">
      <c r="A20" s="46"/>
      <c r="B20" s="442"/>
      <c r="C20" s="442"/>
      <c r="D20" s="442"/>
      <c r="E20" s="191"/>
      <c r="F20" s="192"/>
      <c r="G20" s="5" t="s">
        <v>185</v>
      </c>
    </row>
    <row r="21" spans="1:10" ht="34.5" customHeight="1">
      <c r="A21" s="443" t="s">
        <v>536</v>
      </c>
      <c r="B21" s="442"/>
      <c r="C21" s="442"/>
      <c r="D21" s="442"/>
      <c r="E21" s="442"/>
      <c r="F21" s="12" t="s">
        <v>97</v>
      </c>
      <c r="G21" s="5">
        <v>30664897</v>
      </c>
    </row>
    <row r="22" spans="1:10" ht="28.5" customHeight="1">
      <c r="A22" s="46" t="s">
        <v>9</v>
      </c>
      <c r="B22" s="442"/>
      <c r="C22" s="442"/>
      <c r="D22" s="442"/>
      <c r="E22" s="47"/>
      <c r="F22" s="12" t="s">
        <v>96</v>
      </c>
      <c r="G22" s="5"/>
    </row>
    <row r="23" spans="1:10" ht="27" customHeight="1">
      <c r="A23" s="46" t="s">
        <v>14</v>
      </c>
      <c r="B23" s="442"/>
      <c r="C23" s="442"/>
      <c r="D23" s="442"/>
      <c r="E23" s="47"/>
      <c r="F23" s="12" t="s">
        <v>95</v>
      </c>
      <c r="G23" s="5">
        <v>3210300000</v>
      </c>
    </row>
    <row r="24" spans="1:10" ht="27" customHeight="1">
      <c r="A24" s="50" t="s">
        <v>64</v>
      </c>
      <c r="B24" s="442"/>
      <c r="C24" s="442"/>
      <c r="D24" s="442"/>
      <c r="E24" s="52"/>
      <c r="F24" s="12" t="s">
        <v>7</v>
      </c>
      <c r="G24" s="5"/>
    </row>
    <row r="25" spans="1:10" ht="24.75" customHeight="1">
      <c r="A25" s="50" t="s">
        <v>11</v>
      </c>
      <c r="B25" s="442"/>
      <c r="C25" s="442"/>
      <c r="D25" s="442"/>
      <c r="E25" s="52"/>
      <c r="F25" s="12" t="s">
        <v>6</v>
      </c>
      <c r="G25" s="5"/>
    </row>
    <row r="26" spans="1:10" ht="33.75" customHeight="1">
      <c r="A26" s="50" t="s">
        <v>10</v>
      </c>
      <c r="B26" s="442"/>
      <c r="C26" s="442"/>
      <c r="D26" s="442"/>
      <c r="E26" s="52"/>
      <c r="F26" s="12" t="s">
        <v>8</v>
      </c>
      <c r="G26" s="5" t="s">
        <v>538</v>
      </c>
    </row>
    <row r="27" spans="1:10" ht="40.5" customHeight="1">
      <c r="A27" s="50" t="s">
        <v>241</v>
      </c>
      <c r="B27" s="442"/>
      <c r="C27" s="442"/>
      <c r="D27" s="442"/>
      <c r="E27" s="442" t="s">
        <v>134</v>
      </c>
      <c r="F27" s="447"/>
      <c r="G27" s="10"/>
    </row>
    <row r="28" spans="1:10" ht="36" customHeight="1">
      <c r="A28" s="50" t="s">
        <v>15</v>
      </c>
      <c r="B28" s="442"/>
      <c r="C28" s="442"/>
      <c r="D28" s="442"/>
      <c r="E28" s="442" t="s">
        <v>135</v>
      </c>
      <c r="F28" s="448"/>
      <c r="G28" s="10"/>
    </row>
    <row r="29" spans="1:10" ht="24" customHeight="1">
      <c r="A29" s="443" t="s">
        <v>731</v>
      </c>
      <c r="B29" s="442"/>
      <c r="C29" s="442"/>
      <c r="D29" s="442"/>
      <c r="E29" s="51"/>
      <c r="F29" s="51"/>
      <c r="G29" s="51"/>
    </row>
    <row r="30" spans="1:10" ht="30.75" customHeight="1">
      <c r="A30" s="443" t="s">
        <v>537</v>
      </c>
      <c r="B30" s="442"/>
      <c r="C30" s="442"/>
      <c r="D30" s="442"/>
      <c r="E30" s="442"/>
      <c r="F30" s="442"/>
      <c r="G30" s="442"/>
      <c r="H30" s="52"/>
    </row>
    <row r="31" spans="1:10" ht="34.5" customHeight="1">
      <c r="A31" s="250" t="s">
        <v>557</v>
      </c>
      <c r="B31" s="51"/>
      <c r="C31" s="51"/>
      <c r="D31" s="51"/>
      <c r="E31" s="51"/>
      <c r="F31" s="51"/>
      <c r="G31" s="51"/>
      <c r="H31" s="52"/>
    </row>
    <row r="32" spans="1:10" ht="28.5" customHeight="1">
      <c r="A32" s="250" t="s">
        <v>565</v>
      </c>
      <c r="B32" s="51"/>
      <c r="C32" s="51"/>
      <c r="D32" s="51"/>
      <c r="E32" s="51"/>
      <c r="F32" s="51"/>
      <c r="G32" s="48"/>
      <c r="H32" s="48"/>
    </row>
    <row r="33" spans="1:7" ht="269.25" customHeight="1">
      <c r="A33" s="441"/>
      <c r="B33" s="441"/>
      <c r="C33" s="441"/>
      <c r="D33" s="2"/>
      <c r="E33" s="2"/>
      <c r="F33" s="2"/>
      <c r="G33" s="2"/>
    </row>
    <row r="34" spans="1:7" ht="27.75" customHeight="1">
      <c r="A34" s="424"/>
      <c r="B34" s="424"/>
      <c r="C34" s="424"/>
      <c r="D34" s="424"/>
      <c r="E34" s="424"/>
      <c r="F34" s="424"/>
      <c r="G34" s="42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 ht="15" customHeight="1">
      <c r="A37" s="155"/>
      <c r="B37" s="155"/>
      <c r="C37" s="155"/>
      <c r="D37" s="155"/>
      <c r="E37" s="155"/>
      <c r="F37" s="155"/>
      <c r="G37" s="155"/>
    </row>
    <row r="38" spans="1:7" ht="9" customHeight="1">
      <c r="A38" s="11"/>
      <c r="B38" s="11"/>
      <c r="C38" s="11"/>
      <c r="D38" s="11"/>
      <c r="E38" s="11"/>
      <c r="F38" s="11"/>
      <c r="G38" s="11"/>
    </row>
    <row r="39" spans="1:7">
      <c r="A39" s="4"/>
      <c r="B39" s="4"/>
      <c r="C39" s="4"/>
      <c r="D39" s="4"/>
      <c r="E39" s="4"/>
      <c r="F39" s="4"/>
      <c r="G39" s="4"/>
    </row>
    <row r="40" spans="1:7" ht="9" customHeight="1">
      <c r="B40" s="49"/>
      <c r="C40" s="49"/>
      <c r="D40" s="49"/>
      <c r="E40" s="49"/>
      <c r="F40" s="49"/>
      <c r="G40" s="49"/>
    </row>
    <row r="41" spans="1:7" ht="36" customHeight="1">
      <c r="B41" s="156"/>
      <c r="C41" s="39"/>
      <c r="D41" s="34"/>
      <c r="E41" s="34"/>
      <c r="F41" s="34"/>
      <c r="G41" s="34"/>
    </row>
    <row r="42" spans="1:7" ht="66" customHeight="1">
      <c r="B42" s="156"/>
      <c r="C42" s="39"/>
      <c r="D42" s="40"/>
      <c r="E42" s="40"/>
      <c r="F42" s="40"/>
      <c r="G42" s="40"/>
    </row>
    <row r="43" spans="1:7" ht="12.75" customHeight="1">
      <c r="A43" s="146"/>
      <c r="B43" s="147"/>
      <c r="C43" s="146"/>
      <c r="D43" s="146"/>
      <c r="E43" s="147"/>
      <c r="F43" s="146"/>
      <c r="G43" s="147"/>
    </row>
    <row r="44" spans="1:7" ht="27.75" customHeight="1">
      <c r="A44" s="157"/>
      <c r="B44" s="157"/>
      <c r="C44" s="157"/>
      <c r="D44" s="157"/>
      <c r="E44" s="157"/>
      <c r="F44" s="157"/>
      <c r="G44" s="157"/>
    </row>
    <row r="45" spans="1:7" ht="27" customHeight="1">
      <c r="A45" s="148"/>
      <c r="B45" s="147"/>
      <c r="C45" s="149"/>
      <c r="D45" s="149"/>
      <c r="E45" s="149"/>
      <c r="F45" s="149"/>
      <c r="G45" s="67"/>
    </row>
    <row r="46" spans="1:7" ht="38.25" customHeight="1">
      <c r="A46" s="148"/>
      <c r="B46" s="147"/>
      <c r="C46" s="149"/>
      <c r="D46" s="149"/>
      <c r="E46" s="149"/>
      <c r="F46" s="149"/>
      <c r="G46" s="67"/>
    </row>
    <row r="47" spans="1:7" ht="20.100000000000001" customHeight="1">
      <c r="A47" s="150"/>
      <c r="B47" s="147"/>
      <c r="C47" s="149"/>
      <c r="D47" s="149"/>
      <c r="E47" s="149"/>
      <c r="F47" s="149"/>
      <c r="G47" s="67"/>
    </row>
    <row r="48" spans="1:7" ht="20.100000000000001" customHeight="1">
      <c r="A48" s="148"/>
      <c r="B48" s="147"/>
      <c r="C48" s="149"/>
      <c r="D48" s="149"/>
      <c r="E48" s="149"/>
      <c r="F48" s="149"/>
      <c r="G48" s="67"/>
    </row>
    <row r="49" spans="1:7" ht="20.100000000000001" customHeight="1">
      <c r="A49" s="148"/>
      <c r="B49" s="147"/>
      <c r="C49" s="149"/>
      <c r="D49" s="149"/>
      <c r="E49" s="149"/>
      <c r="F49" s="149"/>
      <c r="G49" s="67"/>
    </row>
    <row r="50" spans="1:7" ht="27" customHeight="1">
      <c r="A50" s="148"/>
      <c r="B50" s="147"/>
      <c r="C50" s="149"/>
      <c r="D50" s="149"/>
      <c r="E50" s="149"/>
      <c r="F50" s="149"/>
      <c r="G50" s="67"/>
    </row>
    <row r="51" spans="1:7" ht="20.100000000000001" customHeight="1">
      <c r="A51" s="151"/>
      <c r="B51" s="147"/>
      <c r="C51" s="149"/>
      <c r="D51" s="149"/>
      <c r="E51" s="149"/>
      <c r="F51" s="149"/>
      <c r="G51" s="67"/>
    </row>
    <row r="52" spans="1:7" ht="37.5" customHeight="1">
      <c r="A52" s="152"/>
      <c r="B52" s="147"/>
      <c r="C52" s="149"/>
      <c r="D52" s="149"/>
      <c r="E52" s="149"/>
      <c r="F52" s="149"/>
      <c r="G52" s="67"/>
    </row>
    <row r="53" spans="1:7" ht="21" customHeight="1">
      <c r="A53" s="148"/>
      <c r="B53" s="147"/>
      <c r="C53" s="149"/>
      <c r="D53" s="149"/>
      <c r="E53" s="149"/>
      <c r="F53" s="149"/>
      <c r="G53" s="67"/>
    </row>
    <row r="54" spans="1:7" ht="20.100000000000001" customHeight="1">
      <c r="A54" s="153"/>
      <c r="B54" s="147"/>
      <c r="C54" s="149"/>
      <c r="D54" s="149"/>
      <c r="E54" s="149"/>
      <c r="F54" s="149"/>
      <c r="G54" s="67"/>
    </row>
    <row r="55" spans="1:7" ht="20.100000000000001" customHeight="1">
      <c r="A55" s="23"/>
      <c r="B55" s="147"/>
      <c r="C55" s="149"/>
      <c r="D55" s="149"/>
      <c r="E55" s="149"/>
      <c r="F55" s="149"/>
      <c r="G55" s="67"/>
    </row>
    <row r="56" spans="1:7" ht="20.100000000000001" customHeight="1">
      <c r="A56" s="151"/>
      <c r="B56" s="147"/>
      <c r="C56" s="149"/>
      <c r="D56" s="149"/>
      <c r="E56" s="149"/>
      <c r="F56" s="149"/>
      <c r="G56" s="67"/>
    </row>
    <row r="57" spans="1:7" ht="18" customHeight="1">
      <c r="A57" s="152"/>
      <c r="B57" s="147"/>
      <c r="C57" s="149"/>
      <c r="D57" s="149"/>
      <c r="E57" s="149"/>
      <c r="F57" s="149"/>
      <c r="G57" s="67"/>
    </row>
    <row r="58" spans="1:7" ht="0.75" hidden="1" customHeight="1">
      <c r="A58" s="152"/>
      <c r="B58" s="40"/>
      <c r="C58" s="66"/>
      <c r="D58" s="66"/>
      <c r="E58" s="158"/>
      <c r="F58" s="158"/>
      <c r="G58" s="158"/>
    </row>
    <row r="59" spans="1:7" ht="18.75" hidden="1" customHeight="1" outlineLevel="1">
      <c r="A59" s="157"/>
      <c r="B59" s="157"/>
      <c r="C59" s="157"/>
      <c r="D59" s="157"/>
      <c r="E59" s="157"/>
      <c r="F59" s="157"/>
      <c r="G59" s="157"/>
    </row>
    <row r="60" spans="1:7" ht="21" customHeight="1" collapsed="1">
      <c r="A60" s="152"/>
      <c r="B60" s="147"/>
      <c r="C60" s="149"/>
      <c r="D60" s="149"/>
      <c r="E60" s="149"/>
      <c r="F60" s="149"/>
      <c r="G60" s="67"/>
    </row>
    <row r="61" spans="1:7" ht="23.25" customHeight="1">
      <c r="A61" s="44"/>
      <c r="B61" s="147"/>
      <c r="C61" s="149"/>
      <c r="D61" s="149"/>
      <c r="E61" s="149"/>
      <c r="F61" s="149"/>
      <c r="G61" s="67"/>
    </row>
    <row r="62" spans="1:7" ht="36.75" customHeight="1">
      <c r="A62" s="44"/>
      <c r="B62" s="147"/>
      <c r="C62" s="149"/>
      <c r="D62" s="149"/>
      <c r="E62" s="149"/>
      <c r="F62" s="149"/>
      <c r="G62" s="67"/>
    </row>
    <row r="63" spans="1:7" ht="37.5" customHeight="1">
      <c r="A63" s="152"/>
      <c r="B63" s="147"/>
      <c r="C63" s="149"/>
      <c r="D63" s="149"/>
      <c r="E63" s="149"/>
      <c r="F63" s="149"/>
      <c r="G63" s="67"/>
    </row>
    <row r="64" spans="1:7" ht="37.5" customHeight="1">
      <c r="A64" s="152"/>
      <c r="B64" s="147"/>
      <c r="C64" s="149"/>
      <c r="D64" s="149"/>
      <c r="E64" s="149"/>
      <c r="F64" s="149"/>
      <c r="G64" s="67"/>
    </row>
    <row r="65" spans="1:7" ht="21" customHeight="1">
      <c r="A65" s="153"/>
      <c r="B65" s="147"/>
      <c r="C65" s="149"/>
      <c r="D65" s="149"/>
      <c r="E65" s="149"/>
      <c r="F65" s="149"/>
      <c r="G65" s="67"/>
    </row>
    <row r="66" spans="1:7" ht="20.100000000000001" customHeight="1">
      <c r="A66" s="157"/>
      <c r="B66" s="157"/>
      <c r="C66" s="157"/>
      <c r="D66" s="157"/>
      <c r="E66" s="157"/>
      <c r="F66" s="157"/>
      <c r="G66" s="157"/>
    </row>
    <row r="67" spans="1:7" ht="19.5" customHeight="1">
      <c r="A67" s="23"/>
      <c r="B67" s="146"/>
      <c r="C67" s="149"/>
      <c r="D67" s="149"/>
      <c r="E67" s="149"/>
      <c r="F67" s="149"/>
      <c r="G67" s="67"/>
    </row>
    <row r="68" spans="1:7" ht="20.100000000000001" customHeight="1">
      <c r="A68" s="23"/>
      <c r="B68" s="146"/>
      <c r="C68" s="149"/>
      <c r="D68" s="149"/>
      <c r="E68" s="149"/>
      <c r="F68" s="149"/>
      <c r="G68" s="67"/>
    </row>
    <row r="69" spans="1:7" ht="21" customHeight="1">
      <c r="A69" s="151"/>
      <c r="B69" s="146"/>
      <c r="C69" s="149"/>
      <c r="D69" s="149"/>
      <c r="E69" s="149"/>
      <c r="F69" s="149"/>
      <c r="G69" s="67"/>
    </row>
    <row r="70" spans="1:7" ht="24" customHeight="1">
      <c r="A70" s="159"/>
      <c r="B70" s="159"/>
      <c r="C70" s="159"/>
      <c r="D70" s="159"/>
      <c r="E70" s="159"/>
      <c r="F70" s="159"/>
      <c r="G70" s="159"/>
    </row>
    <row r="71" spans="1:7" ht="16.5" customHeight="1">
      <c r="A71" s="152"/>
      <c r="B71" s="146"/>
      <c r="C71" s="149"/>
      <c r="D71" s="149"/>
      <c r="E71" s="149"/>
      <c r="F71" s="149"/>
      <c r="G71" s="67"/>
    </row>
    <row r="72" spans="1:7" ht="20.100000000000001" customHeight="1">
      <c r="A72" s="160"/>
      <c r="B72" s="160"/>
      <c r="C72" s="160"/>
      <c r="D72" s="160"/>
      <c r="E72" s="160"/>
      <c r="F72" s="160"/>
      <c r="G72" s="160"/>
    </row>
    <row r="73" spans="1:7" ht="16.5" customHeight="1">
      <c r="A73" s="152"/>
      <c r="B73" s="146"/>
      <c r="C73" s="149"/>
      <c r="D73" s="149"/>
      <c r="E73" s="149"/>
      <c r="F73" s="149"/>
      <c r="G73" s="67"/>
    </row>
    <row r="74" spans="1:7" ht="20.100000000000001" customHeight="1">
      <c r="A74" s="152"/>
      <c r="B74" s="146"/>
      <c r="C74" s="149"/>
      <c r="D74" s="149"/>
      <c r="E74" s="149"/>
      <c r="F74" s="149"/>
      <c r="G74" s="67"/>
    </row>
    <row r="75" spans="1:7" ht="20.100000000000001" customHeight="1">
      <c r="A75" s="157"/>
      <c r="B75" s="157"/>
      <c r="C75" s="157"/>
      <c r="D75" s="157"/>
      <c r="E75" s="157"/>
      <c r="F75" s="157"/>
      <c r="G75" s="157"/>
    </row>
    <row r="76" spans="1:7" ht="18" customHeight="1">
      <c r="A76" s="152"/>
      <c r="B76" s="146"/>
      <c r="C76" s="149"/>
      <c r="D76" s="149"/>
      <c r="E76" s="149"/>
      <c r="F76" s="149"/>
      <c r="G76" s="67"/>
    </row>
    <row r="77" spans="1:7" ht="20.100000000000001" customHeight="1">
      <c r="A77" s="152"/>
      <c r="B77" s="146"/>
      <c r="C77" s="149"/>
      <c r="D77" s="149"/>
      <c r="E77" s="149"/>
      <c r="F77" s="149"/>
      <c r="G77" s="67"/>
    </row>
    <row r="78" spans="1:7" ht="20.100000000000001" customHeight="1">
      <c r="A78" s="154"/>
      <c r="B78" s="146"/>
      <c r="C78" s="149"/>
      <c r="D78" s="149"/>
      <c r="E78" s="149"/>
      <c r="F78" s="149"/>
      <c r="G78" s="67"/>
    </row>
    <row r="79" spans="1:7" ht="20.100000000000001" customHeight="1">
      <c r="A79" s="153"/>
      <c r="B79" s="146"/>
      <c r="C79" s="149"/>
      <c r="D79" s="149"/>
      <c r="E79" s="149"/>
      <c r="F79" s="149"/>
      <c r="G79" s="67"/>
    </row>
    <row r="80" spans="1:7" s="4" customFormat="1" ht="20.100000000000001" customHeight="1">
      <c r="A80" s="152"/>
      <c r="B80" s="146"/>
      <c r="C80" s="149"/>
      <c r="D80" s="149"/>
      <c r="E80" s="149"/>
      <c r="F80" s="149"/>
      <c r="G80" s="67"/>
    </row>
    <row r="81" spans="1:16" ht="20.100000000000001" customHeight="1">
      <c r="A81" s="152"/>
      <c r="B81" s="146"/>
      <c r="C81" s="149"/>
      <c r="D81" s="149"/>
      <c r="E81" s="149"/>
      <c r="F81" s="149"/>
      <c r="G81" s="67"/>
    </row>
    <row r="82" spans="1:16" ht="20.100000000000001" customHeight="1">
      <c r="A82" s="153"/>
      <c r="B82" s="146"/>
      <c r="C82" s="149"/>
      <c r="D82" s="149"/>
      <c r="E82" s="149"/>
      <c r="F82" s="149"/>
      <c r="G82" s="67"/>
    </row>
    <row r="83" spans="1:16" s="4" customFormat="1" ht="20.100000000000001" customHeight="1">
      <c r="A83" s="152"/>
      <c r="B83" s="146"/>
      <c r="C83" s="149"/>
      <c r="D83" s="149"/>
      <c r="E83" s="149"/>
      <c r="F83" s="149"/>
      <c r="G83" s="67"/>
    </row>
    <row r="84" spans="1:16" ht="20.100000000000001" customHeight="1">
      <c r="A84" s="152"/>
      <c r="B84" s="146"/>
      <c r="C84" s="149"/>
      <c r="D84" s="149"/>
      <c r="E84" s="149"/>
      <c r="F84" s="149"/>
      <c r="G84" s="67"/>
    </row>
    <row r="85" spans="1:16" ht="20.100000000000001" customHeight="1">
      <c r="A85" s="153"/>
      <c r="B85" s="80"/>
      <c r="C85" s="149"/>
      <c r="D85" s="149"/>
      <c r="E85" s="149"/>
      <c r="F85" s="149"/>
      <c r="G85" s="67"/>
    </row>
    <row r="86" spans="1:16" s="4" customFormat="1" ht="20.100000000000001" customHeight="1">
      <c r="A86" s="153"/>
      <c r="B86" s="21"/>
      <c r="C86" s="149"/>
      <c r="D86" s="149"/>
      <c r="E86" s="149"/>
      <c r="F86" s="149"/>
      <c r="G86" s="67"/>
    </row>
    <row r="87" spans="1:16" ht="8.25" customHeight="1">
      <c r="A87" s="23"/>
    </row>
    <row r="88" spans="1:16" ht="21.75" customHeight="1">
      <c r="A88" s="85"/>
      <c r="B88" s="86"/>
      <c r="C88" s="143"/>
      <c r="D88" s="87"/>
      <c r="E88" s="131"/>
      <c r="F88" s="131"/>
      <c r="G88" s="131"/>
    </row>
    <row r="89" spans="1:16" s="1" customFormat="1" ht="20.100000000000001" customHeight="1">
      <c r="A89" s="88"/>
      <c r="B89" s="89"/>
      <c r="C89" s="88"/>
      <c r="D89" s="89"/>
      <c r="E89" s="89"/>
      <c r="F89" s="89"/>
      <c r="G89" s="89"/>
      <c r="H89" s="2"/>
      <c r="I89" s="2"/>
      <c r="J89" s="2"/>
      <c r="K89" s="2"/>
      <c r="L89" s="2"/>
      <c r="M89" s="2"/>
      <c r="N89" s="2"/>
      <c r="O89" s="2"/>
      <c r="P89" s="2"/>
    </row>
    <row r="91" spans="1:16">
      <c r="A91" s="39"/>
    </row>
    <row r="92" spans="1:16">
      <c r="A92" s="39"/>
    </row>
    <row r="93" spans="1:16">
      <c r="A93" s="39"/>
    </row>
    <row r="94" spans="1:16">
      <c r="A94" s="39"/>
    </row>
    <row r="95" spans="1:16">
      <c r="A95" s="39"/>
    </row>
    <row r="96" spans="1:16">
      <c r="A96" s="39"/>
    </row>
    <row r="97" spans="1:1">
      <c r="A97" s="39"/>
    </row>
    <row r="98" spans="1:1">
      <c r="A98" s="39"/>
    </row>
    <row r="99" spans="1:1">
      <c r="A99" s="39"/>
    </row>
    <row r="100" spans="1:1">
      <c r="A100" s="39"/>
    </row>
    <row r="101" spans="1:1">
      <c r="A101" s="39"/>
    </row>
    <row r="102" spans="1:1">
      <c r="A102" s="39"/>
    </row>
    <row r="103" spans="1:1">
      <c r="A103" s="39"/>
    </row>
    <row r="104" spans="1:1">
      <c r="A104" s="39"/>
    </row>
    <row r="105" spans="1:1">
      <c r="A105" s="39"/>
    </row>
    <row r="106" spans="1:1">
      <c r="A106" s="39"/>
    </row>
    <row r="107" spans="1:1">
      <c r="A107" s="39"/>
    </row>
    <row r="108" spans="1:1">
      <c r="A108" s="39"/>
    </row>
    <row r="109" spans="1:1">
      <c r="A109" s="39"/>
    </row>
    <row r="110" spans="1:1">
      <c r="A110" s="39"/>
    </row>
    <row r="111" spans="1:1">
      <c r="A111" s="39"/>
    </row>
    <row r="112" spans="1:1">
      <c r="A112" s="39"/>
    </row>
    <row r="113" spans="1:1">
      <c r="A113" s="39"/>
    </row>
    <row r="114" spans="1:1">
      <c r="A114" s="39"/>
    </row>
    <row r="115" spans="1:1">
      <c r="A115" s="39"/>
    </row>
    <row r="116" spans="1:1">
      <c r="A116" s="39"/>
    </row>
    <row r="117" spans="1:1">
      <c r="A117" s="39"/>
    </row>
    <row r="118" spans="1:1">
      <c r="A118" s="39"/>
    </row>
    <row r="119" spans="1:1">
      <c r="A119" s="39"/>
    </row>
    <row r="120" spans="1:1">
      <c r="A120" s="39"/>
    </row>
    <row r="121" spans="1:1">
      <c r="A121" s="39"/>
    </row>
    <row r="122" spans="1:1">
      <c r="A122" s="39"/>
    </row>
    <row r="123" spans="1:1">
      <c r="A123" s="39"/>
    </row>
    <row r="124" spans="1:1">
      <c r="A124" s="39"/>
    </row>
    <row r="125" spans="1:1">
      <c r="A125" s="39"/>
    </row>
    <row r="126" spans="1:1">
      <c r="A126" s="39"/>
    </row>
    <row r="127" spans="1:1">
      <c r="A127" s="39"/>
    </row>
    <row r="128" spans="1:1">
      <c r="A128" s="39"/>
    </row>
    <row r="129" spans="1:1">
      <c r="A129" s="39"/>
    </row>
    <row r="130" spans="1:1">
      <c r="A130" s="39"/>
    </row>
    <row r="131" spans="1:1">
      <c r="A131" s="39"/>
    </row>
    <row r="132" spans="1:1">
      <c r="A132" s="39"/>
    </row>
    <row r="133" spans="1:1">
      <c r="A133" s="39"/>
    </row>
    <row r="134" spans="1:1">
      <c r="A134" s="39"/>
    </row>
    <row r="135" spans="1:1">
      <c r="A135" s="39"/>
    </row>
    <row r="136" spans="1:1">
      <c r="A136" s="39"/>
    </row>
    <row r="137" spans="1:1">
      <c r="A137" s="39"/>
    </row>
    <row r="138" spans="1:1">
      <c r="A138" s="39"/>
    </row>
    <row r="139" spans="1:1">
      <c r="A139" s="39"/>
    </row>
    <row r="140" spans="1:1">
      <c r="A140" s="39"/>
    </row>
    <row r="141" spans="1:1">
      <c r="A141" s="39"/>
    </row>
    <row r="142" spans="1:1">
      <c r="A142" s="39"/>
    </row>
    <row r="143" spans="1:1">
      <c r="A143" s="39"/>
    </row>
    <row r="144" spans="1:1">
      <c r="A144" s="39"/>
    </row>
    <row r="145" spans="1:1">
      <c r="A145" s="39"/>
    </row>
    <row r="146" spans="1:1">
      <c r="A146" s="39"/>
    </row>
    <row r="147" spans="1:1">
      <c r="A147" s="39"/>
    </row>
    <row r="148" spans="1:1">
      <c r="A148" s="39"/>
    </row>
    <row r="149" spans="1:1">
      <c r="A149" s="39"/>
    </row>
    <row r="150" spans="1:1">
      <c r="A150" s="39"/>
    </row>
    <row r="151" spans="1:1">
      <c r="A151" s="39"/>
    </row>
    <row r="152" spans="1:1">
      <c r="A152" s="39"/>
    </row>
    <row r="153" spans="1:1">
      <c r="A153" s="39"/>
    </row>
    <row r="154" spans="1:1">
      <c r="A154" s="39"/>
    </row>
    <row r="155" spans="1:1">
      <c r="A155" s="39"/>
    </row>
    <row r="156" spans="1:1">
      <c r="A156" s="39"/>
    </row>
    <row r="157" spans="1:1">
      <c r="A157" s="39"/>
    </row>
    <row r="158" spans="1:1">
      <c r="A158" s="39"/>
    </row>
    <row r="159" spans="1:1">
      <c r="A159" s="39"/>
    </row>
    <row r="160" spans="1:1">
      <c r="A160" s="39"/>
    </row>
    <row r="161" spans="1:1">
      <c r="A161" s="39"/>
    </row>
    <row r="162" spans="1:1">
      <c r="A162" s="39"/>
    </row>
    <row r="163" spans="1:1">
      <c r="A163" s="39"/>
    </row>
    <row r="164" spans="1:1">
      <c r="A164" s="39"/>
    </row>
    <row r="165" spans="1:1">
      <c r="A165" s="39"/>
    </row>
    <row r="166" spans="1:1">
      <c r="A166" s="39"/>
    </row>
    <row r="167" spans="1:1">
      <c r="A167" s="39"/>
    </row>
    <row r="168" spans="1:1">
      <c r="A168" s="39"/>
    </row>
    <row r="169" spans="1:1">
      <c r="A169" s="39"/>
    </row>
    <row r="170" spans="1:1">
      <c r="A170" s="39"/>
    </row>
    <row r="171" spans="1:1">
      <c r="A171" s="39"/>
    </row>
    <row r="172" spans="1:1">
      <c r="A172" s="39"/>
    </row>
    <row r="173" spans="1:1">
      <c r="A173" s="39"/>
    </row>
    <row r="174" spans="1:1">
      <c r="A174" s="39"/>
    </row>
    <row r="175" spans="1:1">
      <c r="A175" s="39"/>
    </row>
    <row r="176" spans="1:1">
      <c r="A176" s="39"/>
    </row>
    <row r="177" spans="1:1">
      <c r="A177" s="39"/>
    </row>
    <row r="178" spans="1:1">
      <c r="A178" s="39"/>
    </row>
    <row r="179" spans="1:1">
      <c r="A179" s="39"/>
    </row>
    <row r="180" spans="1:1">
      <c r="A180" s="39"/>
    </row>
    <row r="181" spans="1:1">
      <c r="A181" s="39"/>
    </row>
    <row r="182" spans="1:1">
      <c r="A182" s="39"/>
    </row>
    <row r="183" spans="1:1">
      <c r="A183" s="39"/>
    </row>
    <row r="184" spans="1:1">
      <c r="A184" s="39"/>
    </row>
    <row r="185" spans="1:1">
      <c r="A185" s="39"/>
    </row>
    <row r="186" spans="1:1">
      <c r="A186" s="39"/>
    </row>
    <row r="187" spans="1:1">
      <c r="A187" s="39"/>
    </row>
    <row r="188" spans="1:1">
      <c r="A188" s="39"/>
    </row>
    <row r="189" spans="1:1">
      <c r="A189" s="39"/>
    </row>
    <row r="190" spans="1:1">
      <c r="A190" s="39"/>
    </row>
    <row r="191" spans="1:1">
      <c r="A191" s="39"/>
    </row>
    <row r="192" spans="1:1">
      <c r="A192" s="39"/>
    </row>
    <row r="193" spans="1:1">
      <c r="A193" s="39"/>
    </row>
    <row r="194" spans="1:1">
      <c r="A194" s="39"/>
    </row>
    <row r="195" spans="1:1">
      <c r="A195" s="39"/>
    </row>
    <row r="196" spans="1:1">
      <c r="A196" s="39"/>
    </row>
    <row r="197" spans="1:1">
      <c r="A197" s="39"/>
    </row>
    <row r="198" spans="1:1">
      <c r="A198" s="39"/>
    </row>
    <row r="199" spans="1:1">
      <c r="A199" s="39"/>
    </row>
    <row r="200" spans="1:1">
      <c r="A200" s="39"/>
    </row>
    <row r="201" spans="1:1">
      <c r="A201" s="39"/>
    </row>
    <row r="202" spans="1:1">
      <c r="A202" s="39"/>
    </row>
    <row r="203" spans="1:1">
      <c r="A203" s="39"/>
    </row>
    <row r="204" spans="1:1">
      <c r="A204" s="39"/>
    </row>
    <row r="205" spans="1:1">
      <c r="A205" s="39"/>
    </row>
    <row r="206" spans="1:1">
      <c r="A206" s="39"/>
    </row>
    <row r="207" spans="1:1">
      <c r="A207" s="39"/>
    </row>
    <row r="208" spans="1:1">
      <c r="A208" s="39"/>
    </row>
    <row r="209" spans="1:1">
      <c r="A209" s="39"/>
    </row>
    <row r="210" spans="1:1">
      <c r="A210" s="39"/>
    </row>
    <row r="211" spans="1:1">
      <c r="A211" s="39"/>
    </row>
    <row r="212" spans="1:1">
      <c r="A212" s="39"/>
    </row>
    <row r="213" spans="1:1">
      <c r="A213" s="39"/>
    </row>
    <row r="214" spans="1:1">
      <c r="A214" s="39"/>
    </row>
    <row r="215" spans="1:1">
      <c r="A215" s="39"/>
    </row>
    <row r="216" spans="1:1">
      <c r="A216" s="39"/>
    </row>
    <row r="217" spans="1:1">
      <c r="A217" s="39"/>
    </row>
    <row r="218" spans="1:1">
      <c r="A218" s="39"/>
    </row>
    <row r="219" spans="1:1">
      <c r="A219" s="39"/>
    </row>
    <row r="220" spans="1:1">
      <c r="A220" s="39"/>
    </row>
    <row r="221" spans="1:1">
      <c r="A221" s="39"/>
    </row>
    <row r="222" spans="1:1">
      <c r="A222" s="39"/>
    </row>
    <row r="223" spans="1:1">
      <c r="A223" s="39"/>
    </row>
    <row r="224" spans="1:1">
      <c r="A224" s="39"/>
    </row>
    <row r="225" spans="1:1">
      <c r="A225" s="39"/>
    </row>
    <row r="226" spans="1:1">
      <c r="A226" s="39"/>
    </row>
    <row r="227" spans="1:1">
      <c r="A227" s="39"/>
    </row>
    <row r="228" spans="1:1">
      <c r="A228" s="39"/>
    </row>
    <row r="229" spans="1:1">
      <c r="A229" s="39"/>
    </row>
    <row r="230" spans="1:1">
      <c r="A230" s="39"/>
    </row>
    <row r="231" spans="1:1">
      <c r="A231" s="39"/>
    </row>
    <row r="232" spans="1:1">
      <c r="A232" s="39"/>
    </row>
    <row r="233" spans="1:1">
      <c r="A233" s="39"/>
    </row>
    <row r="234" spans="1:1">
      <c r="A234" s="39"/>
    </row>
    <row r="235" spans="1:1">
      <c r="A235" s="39"/>
    </row>
    <row r="236" spans="1:1">
      <c r="A236" s="39"/>
    </row>
    <row r="237" spans="1:1">
      <c r="A237" s="39"/>
    </row>
    <row r="238" spans="1:1">
      <c r="A238" s="39"/>
    </row>
    <row r="239" spans="1:1">
      <c r="A239" s="39"/>
    </row>
    <row r="240" spans="1:1">
      <c r="A240" s="39"/>
    </row>
    <row r="241" spans="1:1">
      <c r="A241" s="39"/>
    </row>
    <row r="242" spans="1:1">
      <c r="A242" s="39"/>
    </row>
    <row r="243" spans="1:1">
      <c r="A243" s="39"/>
    </row>
    <row r="244" spans="1:1">
      <c r="A244" s="39"/>
    </row>
    <row r="245" spans="1:1">
      <c r="A245" s="39"/>
    </row>
    <row r="246" spans="1:1">
      <c r="A246" s="39"/>
    </row>
    <row r="247" spans="1:1">
      <c r="A247" s="39"/>
    </row>
    <row r="248" spans="1:1">
      <c r="A248" s="39"/>
    </row>
    <row r="249" spans="1:1">
      <c r="A249" s="39"/>
    </row>
    <row r="250" spans="1:1">
      <c r="A250" s="39"/>
    </row>
    <row r="251" spans="1:1">
      <c r="A251" s="39"/>
    </row>
    <row r="252" spans="1:1">
      <c r="A252" s="39"/>
    </row>
    <row r="253" spans="1:1">
      <c r="A253" s="39"/>
    </row>
    <row r="254" spans="1:1">
      <c r="A254" s="39"/>
    </row>
    <row r="255" spans="1:1">
      <c r="A255" s="39"/>
    </row>
    <row r="256" spans="1:1">
      <c r="A256" s="39"/>
    </row>
    <row r="257" spans="1:1">
      <c r="A257" s="39"/>
    </row>
    <row r="258" spans="1:1">
      <c r="A258" s="39"/>
    </row>
  </sheetData>
  <mergeCells count="27">
    <mergeCell ref="G8:J8"/>
    <mergeCell ref="G15:J15"/>
    <mergeCell ref="A11:B11"/>
    <mergeCell ref="A12:B12"/>
    <mergeCell ref="A34:G34"/>
    <mergeCell ref="E27:F27"/>
    <mergeCell ref="B27:D27"/>
    <mergeCell ref="B28:D28"/>
    <mergeCell ref="E28:F28"/>
    <mergeCell ref="A30:G30"/>
    <mergeCell ref="A29:D29"/>
    <mergeCell ref="A3:B3"/>
    <mergeCell ref="A8:B8"/>
    <mergeCell ref="A13:B13"/>
    <mergeCell ref="A15:B15"/>
    <mergeCell ref="A33:C33"/>
    <mergeCell ref="A18:B18"/>
    <mergeCell ref="B25:D25"/>
    <mergeCell ref="A21:E21"/>
    <mergeCell ref="B26:D26"/>
    <mergeCell ref="B20:D20"/>
    <mergeCell ref="B22:D22"/>
    <mergeCell ref="B23:D23"/>
    <mergeCell ref="B24:D24"/>
    <mergeCell ref="A16:B16"/>
    <mergeCell ref="E4:G4"/>
    <mergeCell ref="G5:H5"/>
  </mergeCells>
  <phoneticPr fontId="3" type="noConversion"/>
  <pageMargins left="0.19685039370078741" right="0" top="0" bottom="0" header="0.31496062992125984" footer="0.19685039370078741"/>
  <pageSetup paperSize="9" scale="62" orientation="portrait" verticalDpi="300" r:id="rId1"/>
  <headerFooter alignWithMargins="0"/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316"/>
  <sheetViews>
    <sheetView view="pageBreakPreview" topLeftCell="A70" zoomScaleNormal="75" zoomScaleSheetLayoutView="75" workbookViewId="0">
      <selection activeCell="F70" sqref="F70"/>
    </sheetView>
  </sheetViews>
  <sheetFormatPr defaultRowHeight="18.75"/>
  <cols>
    <col min="1" max="1" width="47.7109375" style="2" customWidth="1"/>
    <col min="2" max="2" width="5.85546875" style="21" customWidth="1"/>
    <col min="3" max="4" width="15.85546875" style="21" customWidth="1"/>
    <col min="5" max="5" width="17.5703125" style="21" customWidth="1"/>
    <col min="6" max="6" width="14.28515625" style="21" customWidth="1"/>
    <col min="7" max="7" width="12.28515625" style="21" customWidth="1"/>
    <col min="8" max="8" width="12.140625" style="236" customWidth="1"/>
    <col min="9" max="9" width="15.85546875" style="21" customWidth="1"/>
    <col min="10" max="16384" width="9.140625" style="2"/>
  </cols>
  <sheetData>
    <row r="1" spans="1:9" ht="30.75" customHeight="1">
      <c r="A1" s="450" t="s">
        <v>81</v>
      </c>
      <c r="B1" s="450"/>
      <c r="C1" s="450"/>
      <c r="D1" s="450"/>
      <c r="E1" s="450"/>
      <c r="F1" s="450"/>
      <c r="G1" s="450"/>
      <c r="H1" s="450"/>
      <c r="I1" s="450"/>
    </row>
    <row r="2" spans="1:9" ht="5.25" customHeight="1">
      <c r="A2" s="33"/>
      <c r="B2" s="40"/>
      <c r="C2" s="40"/>
      <c r="D2" s="40"/>
      <c r="E2" s="40"/>
      <c r="F2" s="40"/>
      <c r="G2" s="40"/>
      <c r="H2" s="229"/>
      <c r="I2" s="40"/>
    </row>
    <row r="3" spans="1:9" ht="42" customHeight="1">
      <c r="A3" s="426" t="s">
        <v>204</v>
      </c>
      <c r="B3" s="427" t="s">
        <v>12</v>
      </c>
      <c r="C3" s="429" t="s">
        <v>478</v>
      </c>
      <c r="D3" s="429"/>
      <c r="E3" s="428" t="s">
        <v>481</v>
      </c>
      <c r="F3" s="428"/>
      <c r="G3" s="428"/>
      <c r="H3" s="428"/>
      <c r="I3" s="451" t="s">
        <v>198</v>
      </c>
    </row>
    <row r="4" spans="1:9" ht="72.75" customHeight="1">
      <c r="A4" s="426"/>
      <c r="B4" s="427"/>
      <c r="C4" s="227" t="s">
        <v>479</v>
      </c>
      <c r="D4" s="6" t="s">
        <v>480</v>
      </c>
      <c r="E4" s="45" t="s">
        <v>188</v>
      </c>
      <c r="F4" s="45" t="s">
        <v>176</v>
      </c>
      <c r="G4" s="45" t="s">
        <v>378</v>
      </c>
      <c r="H4" s="230" t="s">
        <v>379</v>
      </c>
      <c r="I4" s="452"/>
    </row>
    <row r="5" spans="1:9" ht="12" customHeight="1">
      <c r="A5" s="99">
        <v>1</v>
      </c>
      <c r="B5" s="100">
        <v>2</v>
      </c>
      <c r="C5" s="99">
        <v>3</v>
      </c>
      <c r="D5" s="99">
        <v>4</v>
      </c>
      <c r="E5" s="100">
        <v>5</v>
      </c>
      <c r="F5" s="99">
        <v>6</v>
      </c>
      <c r="G5" s="99">
        <v>7</v>
      </c>
      <c r="H5" s="238">
        <v>8</v>
      </c>
      <c r="I5" s="99">
        <v>9</v>
      </c>
    </row>
    <row r="6" spans="1:9" s="4" customFormat="1" ht="18.75" customHeight="1">
      <c r="A6" s="457" t="s">
        <v>197</v>
      </c>
      <c r="B6" s="457"/>
      <c r="C6" s="457"/>
      <c r="D6" s="457"/>
      <c r="E6" s="457"/>
      <c r="F6" s="457"/>
      <c r="G6" s="457"/>
      <c r="H6" s="457"/>
      <c r="I6" s="457"/>
    </row>
    <row r="7" spans="1:9" s="4" customFormat="1" ht="39" customHeight="1">
      <c r="A7" s="181" t="s">
        <v>376</v>
      </c>
      <c r="B7" s="90">
        <v>1000</v>
      </c>
      <c r="C7" s="195">
        <v>18444</v>
      </c>
      <c r="D7" s="195">
        <v>22111</v>
      </c>
      <c r="E7" s="195">
        <v>17926</v>
      </c>
      <c r="F7" s="195">
        <v>22111</v>
      </c>
      <c r="G7" s="193">
        <f>F7-E7</f>
        <v>4185</v>
      </c>
      <c r="H7" s="231">
        <f>F7/E7*100</f>
        <v>123.34597790918221</v>
      </c>
      <c r="I7" s="63"/>
    </row>
    <row r="8" spans="1:9" ht="39" customHeight="1">
      <c r="A8" s="181" t="s">
        <v>377</v>
      </c>
      <c r="B8" s="178">
        <v>1010</v>
      </c>
      <c r="C8" s="193">
        <f>SUM(C9:C16)</f>
        <v>-14907</v>
      </c>
      <c r="D8" s="193">
        <f>SUM(D9:D16)</f>
        <v>-16677</v>
      </c>
      <c r="E8" s="193">
        <f>SUM(E9:E16)</f>
        <v>-14876</v>
      </c>
      <c r="F8" s="193">
        <v>-16677</v>
      </c>
      <c r="G8" s="193">
        <f>F8-E8</f>
        <v>-1801</v>
      </c>
      <c r="H8" s="231">
        <f>F8/E8*100</f>
        <v>112.10674912610916</v>
      </c>
      <c r="I8" s="63"/>
    </row>
    <row r="9" spans="1:9" s="1" customFormat="1" ht="16.5" customHeight="1">
      <c r="A9" s="95" t="s">
        <v>203</v>
      </c>
      <c r="B9" s="81">
        <v>1011</v>
      </c>
      <c r="C9" s="96">
        <v>-1086</v>
      </c>
      <c r="D9" s="96">
        <f>F9</f>
        <v>-594</v>
      </c>
      <c r="E9" s="96">
        <v>-628</v>
      </c>
      <c r="F9" s="96">
        <f>-(843+48+121-79-317-22)</f>
        <v>-594</v>
      </c>
      <c r="G9" s="193">
        <f t="shared" ref="G9:G16" si="0">F9-E9</f>
        <v>34</v>
      </c>
      <c r="H9" s="231">
        <f t="shared" ref="H9:H16" si="1">F9/E9*100</f>
        <v>94.585987261146499</v>
      </c>
      <c r="I9" s="62"/>
    </row>
    <row r="10" spans="1:9" s="1" customFormat="1" ht="17.25" customHeight="1">
      <c r="A10" s="95" t="s">
        <v>57</v>
      </c>
      <c r="B10" s="81">
        <v>1012</v>
      </c>
      <c r="C10" s="96">
        <v>-219</v>
      </c>
      <c r="D10" s="96">
        <f t="shared" ref="D10:D16" si="2">F10</f>
        <v>-317</v>
      </c>
      <c r="E10" s="96">
        <v>-200</v>
      </c>
      <c r="F10" s="96">
        <v>-317</v>
      </c>
      <c r="G10" s="246">
        <f t="shared" si="0"/>
        <v>-117</v>
      </c>
      <c r="H10" s="231">
        <f t="shared" si="1"/>
        <v>158.5</v>
      </c>
      <c r="I10" s="62"/>
    </row>
    <row r="11" spans="1:9" s="1" customFormat="1" ht="15.75" customHeight="1">
      <c r="A11" s="95" t="s">
        <v>56</v>
      </c>
      <c r="B11" s="81">
        <v>1013</v>
      </c>
      <c r="C11" s="96">
        <v>-1319</v>
      </c>
      <c r="D11" s="96">
        <f t="shared" si="2"/>
        <v>-951</v>
      </c>
      <c r="E11" s="96">
        <v>-750</v>
      </c>
      <c r="F11" s="96">
        <f>-951</f>
        <v>-951</v>
      </c>
      <c r="G11" s="193">
        <f t="shared" si="0"/>
        <v>-201</v>
      </c>
      <c r="H11" s="231">
        <f t="shared" si="1"/>
        <v>126.8</v>
      </c>
      <c r="I11" s="62"/>
    </row>
    <row r="12" spans="1:9" s="1" customFormat="1" ht="16.5" customHeight="1">
      <c r="A12" s="95" t="s">
        <v>33</v>
      </c>
      <c r="B12" s="81">
        <v>1014</v>
      </c>
      <c r="C12" s="96">
        <v>-8554</v>
      </c>
      <c r="D12" s="96">
        <f t="shared" si="2"/>
        <v>-10461</v>
      </c>
      <c r="E12" s="96">
        <v>-9438</v>
      </c>
      <c r="F12" s="96">
        <v>-10461</v>
      </c>
      <c r="G12" s="193">
        <f t="shared" si="0"/>
        <v>-1023</v>
      </c>
      <c r="H12" s="231">
        <f t="shared" si="1"/>
        <v>110.83916083916083</v>
      </c>
      <c r="I12" s="62"/>
    </row>
    <row r="13" spans="1:9" s="1" customFormat="1" ht="15.75" customHeight="1">
      <c r="A13" s="95" t="s">
        <v>34</v>
      </c>
      <c r="B13" s="81">
        <v>1015</v>
      </c>
      <c r="C13" s="96">
        <v>-1860</v>
      </c>
      <c r="D13" s="96">
        <f t="shared" si="2"/>
        <v>-2263</v>
      </c>
      <c r="E13" s="96">
        <v>-2077</v>
      </c>
      <c r="F13" s="96">
        <v>-2263</v>
      </c>
      <c r="G13" s="193">
        <f t="shared" si="0"/>
        <v>-186</v>
      </c>
      <c r="H13" s="231">
        <f t="shared" si="1"/>
        <v>108.95522388059702</v>
      </c>
      <c r="I13" s="62"/>
    </row>
    <row r="14" spans="1:9" s="1" customFormat="1" ht="48" customHeight="1">
      <c r="A14" s="95" t="s">
        <v>371</v>
      </c>
      <c r="B14" s="81">
        <v>1016</v>
      </c>
      <c r="C14" s="96"/>
      <c r="D14" s="96">
        <f t="shared" si="2"/>
        <v>0</v>
      </c>
      <c r="E14" s="96" t="s">
        <v>257</v>
      </c>
      <c r="F14" s="96"/>
      <c r="G14" s="193" t="e">
        <f t="shared" si="0"/>
        <v>#VALUE!</v>
      </c>
      <c r="H14" s="231" t="e">
        <f t="shared" si="1"/>
        <v>#VALUE!</v>
      </c>
      <c r="I14" s="62"/>
    </row>
    <row r="15" spans="1:9" s="1" customFormat="1" ht="28.5" customHeight="1">
      <c r="A15" s="95" t="s">
        <v>372</v>
      </c>
      <c r="B15" s="81">
        <v>1017</v>
      </c>
      <c r="C15" s="96">
        <v>-32</v>
      </c>
      <c r="D15" s="96">
        <f t="shared" si="2"/>
        <v>-28</v>
      </c>
      <c r="E15" s="96">
        <v>-25</v>
      </c>
      <c r="F15" s="96">
        <v>-28</v>
      </c>
      <c r="G15" s="193">
        <f t="shared" si="0"/>
        <v>-3</v>
      </c>
      <c r="H15" s="231">
        <f t="shared" si="1"/>
        <v>112.00000000000001</v>
      </c>
      <c r="I15" s="62"/>
    </row>
    <row r="16" spans="1:9" s="1" customFormat="1" ht="18.75" customHeight="1">
      <c r="A16" s="95" t="s">
        <v>389</v>
      </c>
      <c r="B16" s="81">
        <v>1018</v>
      </c>
      <c r="C16" s="96">
        <v>-1837</v>
      </c>
      <c r="D16" s="96">
        <f t="shared" si="2"/>
        <v>-2063</v>
      </c>
      <c r="E16" s="96">
        <v>-1758</v>
      </c>
      <c r="F16" s="96">
        <f>F8-F9-F10-F11-F12-F13-F15</f>
        <v>-2063</v>
      </c>
      <c r="G16" s="193">
        <f t="shared" si="0"/>
        <v>-305</v>
      </c>
      <c r="H16" s="231">
        <f t="shared" si="1"/>
        <v>117.34926052332196</v>
      </c>
      <c r="I16" s="62"/>
    </row>
    <row r="17" spans="1:9" s="4" customFormat="1" ht="24" customHeight="1">
      <c r="A17" s="184" t="s">
        <v>18</v>
      </c>
      <c r="B17" s="178">
        <v>1020</v>
      </c>
      <c r="C17" s="145">
        <f>SUM(C7,C8)</f>
        <v>3537</v>
      </c>
      <c r="D17" s="145">
        <f>SUM(D7,D8)</f>
        <v>5434</v>
      </c>
      <c r="E17" s="145">
        <f>SUM(E7,E8)</f>
        <v>3050</v>
      </c>
      <c r="F17" s="145">
        <f>SUM(F7,F8)</f>
        <v>5434</v>
      </c>
      <c r="G17" s="145">
        <f>F17-E17</f>
        <v>2384</v>
      </c>
      <c r="H17" s="232">
        <f>F17/E17*100</f>
        <v>178.1639344262295</v>
      </c>
      <c r="I17" s="196"/>
    </row>
    <row r="18" spans="1:9" s="4" customFormat="1" ht="11.25" customHeight="1">
      <c r="A18" s="184"/>
      <c r="B18" s="178"/>
      <c r="C18" s="145"/>
      <c r="D18" s="145"/>
      <c r="E18" s="145"/>
      <c r="F18" s="145"/>
      <c r="G18" s="145"/>
      <c r="H18" s="232"/>
      <c r="I18" s="196"/>
    </row>
    <row r="19" spans="1:9" ht="33.75" customHeight="1">
      <c r="A19" s="9" t="s">
        <v>380</v>
      </c>
      <c r="B19" s="90">
        <v>1030</v>
      </c>
      <c r="C19" s="74">
        <v>95</v>
      </c>
      <c r="D19" s="74">
        <f>F19</f>
        <v>87</v>
      </c>
      <c r="E19" s="74">
        <v>108</v>
      </c>
      <c r="F19" s="74">
        <v>87</v>
      </c>
      <c r="G19" s="77">
        <f>F19-E19</f>
        <v>-21</v>
      </c>
      <c r="H19" s="232">
        <f>F19/E19*100</f>
        <v>80.555555555555557</v>
      </c>
      <c r="I19" s="63" t="s">
        <v>599</v>
      </c>
    </row>
    <row r="20" spans="1:9" ht="16.5" customHeight="1">
      <c r="A20" s="95" t="s">
        <v>157</v>
      </c>
      <c r="B20" s="90">
        <v>1031</v>
      </c>
      <c r="C20" s="96"/>
      <c r="D20" s="96"/>
      <c r="E20" s="96"/>
      <c r="F20" s="96"/>
      <c r="G20" s="97">
        <f>F20-E20</f>
        <v>0</v>
      </c>
      <c r="H20" s="233"/>
      <c r="I20" s="63"/>
    </row>
    <row r="21" spans="1:9" ht="20.25" customHeight="1">
      <c r="A21" s="181" t="s">
        <v>394</v>
      </c>
      <c r="B21" s="178">
        <v>1040</v>
      </c>
      <c r="C21" s="193">
        <f>SUM(C22:C41,C43)</f>
        <v>-2842</v>
      </c>
      <c r="D21" s="193">
        <f>SUM(D22:D41,D43)</f>
        <v>-4326</v>
      </c>
      <c r="E21" s="193">
        <f>SUM(E22:E41,E43)</f>
        <v>-3120</v>
      </c>
      <c r="F21" s="193">
        <f>SUM(F22:F41,F43)</f>
        <v>-4326</v>
      </c>
      <c r="G21" s="193">
        <f>F21-E21</f>
        <v>-1206</v>
      </c>
      <c r="H21" s="232">
        <f>F21/E21*100</f>
        <v>138.65384615384616</v>
      </c>
      <c r="I21" s="63"/>
    </row>
    <row r="22" spans="1:9" ht="33.75" customHeight="1">
      <c r="A22" s="95" t="s">
        <v>88</v>
      </c>
      <c r="B22" s="90">
        <v>1041</v>
      </c>
      <c r="C22" s="96" t="s">
        <v>257</v>
      </c>
      <c r="D22" s="96" t="s">
        <v>257</v>
      </c>
      <c r="E22" s="96" t="s">
        <v>257</v>
      </c>
      <c r="F22" s="96" t="s">
        <v>257</v>
      </c>
      <c r="G22" s="97"/>
      <c r="H22" s="233"/>
      <c r="I22" s="63"/>
    </row>
    <row r="23" spans="1:9" ht="21.75" customHeight="1">
      <c r="A23" s="95" t="s">
        <v>149</v>
      </c>
      <c r="B23" s="90">
        <v>1042</v>
      </c>
      <c r="C23" s="96" t="s">
        <v>257</v>
      </c>
      <c r="D23" s="96" t="s">
        <v>257</v>
      </c>
      <c r="E23" s="96" t="s">
        <v>257</v>
      </c>
      <c r="F23" s="96" t="s">
        <v>257</v>
      </c>
      <c r="G23" s="97"/>
      <c r="H23" s="233"/>
      <c r="I23" s="63"/>
    </row>
    <row r="24" spans="1:9" ht="21.75" customHeight="1">
      <c r="A24" s="95" t="s">
        <v>54</v>
      </c>
      <c r="B24" s="90">
        <v>1043</v>
      </c>
      <c r="C24" s="96" t="s">
        <v>257</v>
      </c>
      <c r="D24" s="96" t="s">
        <v>257</v>
      </c>
      <c r="E24" s="96" t="s">
        <v>257</v>
      </c>
      <c r="F24" s="96" t="s">
        <v>257</v>
      </c>
      <c r="G24" s="97"/>
      <c r="H24" s="233"/>
      <c r="I24" s="63"/>
    </row>
    <row r="25" spans="1:9" ht="18.75" customHeight="1">
      <c r="A25" s="95" t="s">
        <v>16</v>
      </c>
      <c r="B25" s="90">
        <v>1044</v>
      </c>
      <c r="C25" s="96">
        <v>0</v>
      </c>
      <c r="D25" s="96">
        <v>0</v>
      </c>
      <c r="E25" s="96"/>
      <c r="F25" s="96">
        <v>0</v>
      </c>
      <c r="G25" s="97"/>
      <c r="H25" s="233"/>
      <c r="I25" s="63"/>
    </row>
    <row r="26" spans="1:9" ht="18.75" customHeight="1">
      <c r="A26" s="95" t="s">
        <v>17</v>
      </c>
      <c r="B26" s="90">
        <v>1045</v>
      </c>
      <c r="C26" s="96"/>
      <c r="D26" s="96"/>
      <c r="E26" s="96" t="s">
        <v>257</v>
      </c>
      <c r="F26" s="96"/>
      <c r="G26" s="97"/>
      <c r="H26" s="233"/>
      <c r="I26" s="63"/>
    </row>
    <row r="27" spans="1:9" s="1" customFormat="1" ht="16.5" customHeight="1">
      <c r="A27" s="95" t="s">
        <v>31</v>
      </c>
      <c r="B27" s="90">
        <v>1046</v>
      </c>
      <c r="C27" s="96"/>
      <c r="D27" s="96">
        <f>F27</f>
        <v>0</v>
      </c>
      <c r="E27" s="96">
        <v>-2</v>
      </c>
      <c r="F27" s="96"/>
      <c r="G27" s="97"/>
      <c r="H27" s="233"/>
      <c r="I27" s="63"/>
    </row>
    <row r="28" spans="1:9" s="1" customFormat="1" ht="16.5" customHeight="1">
      <c r="A28" s="95" t="s">
        <v>32</v>
      </c>
      <c r="B28" s="90">
        <v>1047</v>
      </c>
      <c r="C28" s="96">
        <v>-14</v>
      </c>
      <c r="D28" s="96">
        <f t="shared" ref="D28:D43" si="3">F28</f>
        <v>-19</v>
      </c>
      <c r="E28" s="96">
        <v>-16</v>
      </c>
      <c r="F28" s="96">
        <v>-19</v>
      </c>
      <c r="G28" s="97"/>
      <c r="H28" s="233"/>
      <c r="I28" s="63"/>
    </row>
    <row r="29" spans="1:9" s="1" customFormat="1" ht="15" customHeight="1">
      <c r="A29" s="95" t="s">
        <v>33</v>
      </c>
      <c r="B29" s="90">
        <v>1048</v>
      </c>
      <c r="C29" s="96">
        <v>-1978</v>
      </c>
      <c r="D29" s="96">
        <f t="shared" si="3"/>
        <v>-3109</v>
      </c>
      <c r="E29" s="96">
        <v>-2283</v>
      </c>
      <c r="F29" s="96">
        <v>-3109</v>
      </c>
      <c r="G29" s="97"/>
      <c r="H29" s="233"/>
      <c r="I29" s="63"/>
    </row>
    <row r="30" spans="1:9" s="1" customFormat="1" ht="15" customHeight="1">
      <c r="A30" s="95" t="s">
        <v>34</v>
      </c>
      <c r="B30" s="90">
        <v>1049</v>
      </c>
      <c r="C30" s="96">
        <v>-451</v>
      </c>
      <c r="D30" s="96">
        <f t="shared" si="3"/>
        <v>-678</v>
      </c>
      <c r="E30" s="96">
        <v>-503</v>
      </c>
      <c r="F30" s="96">
        <v>-678</v>
      </c>
      <c r="G30" s="97"/>
      <c r="H30" s="233"/>
      <c r="I30" s="63"/>
    </row>
    <row r="31" spans="1:9" s="1" customFormat="1" ht="30.75" customHeight="1">
      <c r="A31" s="95" t="s">
        <v>35</v>
      </c>
      <c r="B31" s="90">
        <v>1050</v>
      </c>
      <c r="C31" s="96"/>
      <c r="D31" s="96">
        <f t="shared" si="3"/>
        <v>0</v>
      </c>
      <c r="E31" s="96">
        <f>-E35-25</f>
        <v>0</v>
      </c>
      <c r="F31" s="96"/>
      <c r="G31" s="97"/>
      <c r="H31" s="233"/>
      <c r="I31" s="63"/>
    </row>
    <row r="32" spans="1:9" s="1" customFormat="1" ht="46.5" customHeight="1">
      <c r="A32" s="95" t="s">
        <v>36</v>
      </c>
      <c r="B32" s="90">
        <v>1051</v>
      </c>
      <c r="C32" s="96"/>
      <c r="D32" s="96">
        <f t="shared" si="3"/>
        <v>0</v>
      </c>
      <c r="E32" s="96" t="s">
        <v>257</v>
      </c>
      <c r="F32" s="96"/>
      <c r="G32" s="97"/>
      <c r="H32" s="233"/>
      <c r="I32" s="63"/>
    </row>
    <row r="33" spans="1:9" s="1" customFormat="1" ht="33.75" customHeight="1">
      <c r="A33" s="95" t="s">
        <v>37</v>
      </c>
      <c r="B33" s="90">
        <v>1052</v>
      </c>
      <c r="C33" s="96"/>
      <c r="D33" s="96">
        <f t="shared" si="3"/>
        <v>0</v>
      </c>
      <c r="E33" s="96" t="s">
        <v>257</v>
      </c>
      <c r="F33" s="96"/>
      <c r="G33" s="97"/>
      <c r="H33" s="233"/>
      <c r="I33" s="63"/>
    </row>
    <row r="34" spans="1:9" s="1" customFormat="1" ht="31.5" customHeight="1">
      <c r="A34" s="95" t="s">
        <v>373</v>
      </c>
      <c r="B34" s="90">
        <v>1053</v>
      </c>
      <c r="C34" s="96"/>
      <c r="D34" s="96">
        <f t="shared" si="3"/>
        <v>0</v>
      </c>
      <c r="E34" s="96" t="s">
        <v>257</v>
      </c>
      <c r="F34" s="96"/>
      <c r="G34" s="97"/>
      <c r="H34" s="233"/>
      <c r="I34" s="63"/>
    </row>
    <row r="35" spans="1:9" s="1" customFormat="1" ht="21.75" customHeight="1">
      <c r="A35" s="95" t="s">
        <v>38</v>
      </c>
      <c r="B35" s="90">
        <v>1054</v>
      </c>
      <c r="C35" s="96">
        <v>-14</v>
      </c>
      <c r="D35" s="96">
        <f t="shared" si="3"/>
        <v>-19</v>
      </c>
      <c r="E35" s="96">
        <v>-25</v>
      </c>
      <c r="F35" s="96">
        <v>-19</v>
      </c>
      <c r="G35" s="97"/>
      <c r="H35" s="233"/>
      <c r="I35" s="63"/>
    </row>
    <row r="36" spans="1:9" s="1" customFormat="1" ht="20.25" customHeight="1">
      <c r="A36" s="95" t="s">
        <v>58</v>
      </c>
      <c r="B36" s="90">
        <v>1055</v>
      </c>
      <c r="C36" s="96">
        <v>-10</v>
      </c>
      <c r="D36" s="96">
        <f t="shared" si="3"/>
        <v>-12</v>
      </c>
      <c r="E36" s="96">
        <v>-17</v>
      </c>
      <c r="F36" s="96">
        <v>-12</v>
      </c>
      <c r="G36" s="97"/>
      <c r="H36" s="233"/>
      <c r="I36" s="63"/>
    </row>
    <row r="37" spans="1:9" s="1" customFormat="1" ht="20.100000000000001" customHeight="1">
      <c r="A37" s="95" t="s">
        <v>39</v>
      </c>
      <c r="B37" s="90">
        <v>1056</v>
      </c>
      <c r="C37" s="96">
        <v>-43</v>
      </c>
      <c r="D37" s="96">
        <f t="shared" si="3"/>
        <v>-33</v>
      </c>
      <c r="E37" s="96">
        <v>-25</v>
      </c>
      <c r="F37" s="96">
        <v>-33</v>
      </c>
      <c r="G37" s="97"/>
      <c r="H37" s="233"/>
      <c r="I37" s="63"/>
    </row>
    <row r="38" spans="1:9" s="1" customFormat="1" ht="21.75" customHeight="1">
      <c r="A38" s="95" t="s">
        <v>40</v>
      </c>
      <c r="B38" s="90">
        <v>1057</v>
      </c>
      <c r="C38" s="96" t="s">
        <v>257</v>
      </c>
      <c r="D38" s="96">
        <f t="shared" si="3"/>
        <v>0</v>
      </c>
      <c r="E38" s="96" t="s">
        <v>257</v>
      </c>
      <c r="F38" s="96"/>
      <c r="G38" s="97"/>
      <c r="H38" s="233"/>
      <c r="I38" s="63"/>
    </row>
    <row r="39" spans="1:9" s="1" customFormat="1" ht="30.75" customHeight="1">
      <c r="A39" s="95" t="s">
        <v>41</v>
      </c>
      <c r="B39" s="90">
        <v>1058</v>
      </c>
      <c r="C39" s="96" t="s">
        <v>257</v>
      </c>
      <c r="D39" s="96">
        <f t="shared" si="3"/>
        <v>0</v>
      </c>
      <c r="E39" s="96" t="s">
        <v>257</v>
      </c>
      <c r="F39" s="96"/>
      <c r="G39" s="97"/>
      <c r="H39" s="233"/>
      <c r="I39" s="63"/>
    </row>
    <row r="40" spans="1:9" s="1" customFormat="1" ht="30.75" customHeight="1">
      <c r="A40" s="95" t="s">
        <v>42</v>
      </c>
      <c r="B40" s="90">
        <v>1059</v>
      </c>
      <c r="C40" s="96" t="s">
        <v>257</v>
      </c>
      <c r="D40" s="96">
        <f t="shared" si="3"/>
        <v>0</v>
      </c>
      <c r="E40" s="96" t="s">
        <v>257</v>
      </c>
      <c r="F40" s="96"/>
      <c r="G40" s="97"/>
      <c r="H40" s="233"/>
      <c r="I40" s="63"/>
    </row>
    <row r="41" spans="1:9" s="1" customFormat="1" ht="50.25" customHeight="1">
      <c r="A41" s="95" t="s">
        <v>66</v>
      </c>
      <c r="B41" s="90">
        <v>1060</v>
      </c>
      <c r="C41" s="96" t="s">
        <v>257</v>
      </c>
      <c r="D41" s="96">
        <f t="shared" si="3"/>
        <v>0</v>
      </c>
      <c r="E41" s="96" t="s">
        <v>257</v>
      </c>
      <c r="F41" s="96"/>
      <c r="G41" s="97"/>
      <c r="H41" s="233"/>
      <c r="I41" s="63"/>
    </row>
    <row r="42" spans="1:9" s="1" customFormat="1" ht="15" customHeight="1">
      <c r="A42" s="164" t="s">
        <v>43</v>
      </c>
      <c r="B42" s="183">
        <v>1061</v>
      </c>
      <c r="C42" s="162" t="s">
        <v>257</v>
      </c>
      <c r="D42" s="96">
        <f t="shared" si="3"/>
        <v>0</v>
      </c>
      <c r="E42" s="162" t="s">
        <v>257</v>
      </c>
      <c r="F42" s="162"/>
      <c r="G42" s="163"/>
      <c r="H42" s="234"/>
      <c r="I42" s="63"/>
    </row>
    <row r="43" spans="1:9" s="1" customFormat="1" ht="16.5" customHeight="1">
      <c r="A43" s="95" t="s">
        <v>381</v>
      </c>
      <c r="B43" s="90">
        <v>1062</v>
      </c>
      <c r="C43" s="96">
        <v>-332</v>
      </c>
      <c r="D43" s="96">
        <f t="shared" si="3"/>
        <v>-456</v>
      </c>
      <c r="E43" s="96">
        <v>-249</v>
      </c>
      <c r="F43" s="96">
        <v>-456</v>
      </c>
      <c r="G43" s="97"/>
      <c r="H43" s="233"/>
      <c r="I43" s="63"/>
    </row>
    <row r="44" spans="1:9" ht="27.75" customHeight="1">
      <c r="A44" s="228" t="s">
        <v>382</v>
      </c>
      <c r="B44" s="178">
        <v>1070</v>
      </c>
      <c r="C44" s="193">
        <f>SUM(C47:C51)</f>
        <v>0</v>
      </c>
      <c r="D44" s="193">
        <f>SUM(D47:D51)</f>
        <v>0</v>
      </c>
      <c r="E44" s="193">
        <f>SUM(E47:E51)</f>
        <v>0</v>
      </c>
      <c r="F44" s="193">
        <f>SUM(F47:F51)</f>
        <v>0</v>
      </c>
      <c r="G44" s="193">
        <f>F44-E44</f>
        <v>0</v>
      </c>
      <c r="H44" s="232" t="e">
        <f>F44/E44*100</f>
        <v>#DIV/0!</v>
      </c>
      <c r="I44" s="63"/>
    </row>
    <row r="45" spans="1:9" ht="22.5" customHeight="1">
      <c r="A45" s="95" t="s">
        <v>33</v>
      </c>
      <c r="B45" s="90">
        <v>1071</v>
      </c>
      <c r="C45" s="96" t="s">
        <v>257</v>
      </c>
      <c r="D45" s="96" t="s">
        <v>257</v>
      </c>
      <c r="E45" s="96" t="s">
        <v>257</v>
      </c>
      <c r="F45" s="96" t="s">
        <v>257</v>
      </c>
      <c r="G45" s="97"/>
      <c r="H45" s="233"/>
      <c r="I45" s="63"/>
    </row>
    <row r="46" spans="1:9" ht="20.25" customHeight="1">
      <c r="A46" s="95" t="s">
        <v>34</v>
      </c>
      <c r="B46" s="90">
        <v>1072</v>
      </c>
      <c r="C46" s="96" t="s">
        <v>257</v>
      </c>
      <c r="D46" s="96" t="s">
        <v>257</v>
      </c>
      <c r="E46" s="96" t="s">
        <v>257</v>
      </c>
      <c r="F46" s="96" t="s">
        <v>257</v>
      </c>
      <c r="G46" s="97"/>
      <c r="H46" s="233"/>
      <c r="I46" s="63"/>
    </row>
    <row r="47" spans="1:9" s="1" customFormat="1" ht="21" customHeight="1">
      <c r="A47" s="95" t="s">
        <v>130</v>
      </c>
      <c r="B47" s="90">
        <v>1073</v>
      </c>
      <c r="C47" s="96" t="s">
        <v>257</v>
      </c>
      <c r="D47" s="96" t="s">
        <v>257</v>
      </c>
      <c r="E47" s="96" t="s">
        <v>257</v>
      </c>
      <c r="F47" s="96" t="s">
        <v>257</v>
      </c>
      <c r="G47" s="97"/>
      <c r="H47" s="233"/>
      <c r="I47" s="63"/>
    </row>
    <row r="48" spans="1:9" s="1" customFormat="1" ht="29.25" customHeight="1">
      <c r="A48" s="95" t="s">
        <v>55</v>
      </c>
      <c r="B48" s="90">
        <v>1074</v>
      </c>
      <c r="C48" s="96" t="s">
        <v>257</v>
      </c>
      <c r="D48" s="96" t="s">
        <v>257</v>
      </c>
      <c r="E48" s="96" t="s">
        <v>257</v>
      </c>
      <c r="F48" s="96" t="s">
        <v>257</v>
      </c>
      <c r="G48" s="97"/>
      <c r="H48" s="233"/>
      <c r="I48" s="63"/>
    </row>
    <row r="49" spans="1:9" s="1" customFormat="1" ht="19.5" customHeight="1">
      <c r="A49" s="95" t="s">
        <v>69</v>
      </c>
      <c r="B49" s="90">
        <v>1075</v>
      </c>
      <c r="C49" s="96" t="s">
        <v>257</v>
      </c>
      <c r="D49" s="96" t="s">
        <v>257</v>
      </c>
      <c r="E49" s="96" t="s">
        <v>257</v>
      </c>
      <c r="F49" s="96" t="s">
        <v>257</v>
      </c>
      <c r="G49" s="97"/>
      <c r="H49" s="233"/>
      <c r="I49" s="63"/>
    </row>
    <row r="50" spans="1:9" s="1" customFormat="1" ht="17.25" customHeight="1">
      <c r="A50" s="95" t="s">
        <v>131</v>
      </c>
      <c r="B50" s="90">
        <v>1076</v>
      </c>
      <c r="C50" s="96" t="s">
        <v>257</v>
      </c>
      <c r="D50" s="96" t="s">
        <v>257</v>
      </c>
      <c r="E50" s="96" t="s">
        <v>257</v>
      </c>
      <c r="F50" s="96" t="s">
        <v>257</v>
      </c>
      <c r="G50" s="97"/>
      <c r="H50" s="233"/>
      <c r="I50" s="63"/>
    </row>
    <row r="51" spans="1:9" s="1" customFormat="1" ht="24.75" customHeight="1">
      <c r="A51" s="95" t="s">
        <v>383</v>
      </c>
      <c r="B51" s="90">
        <v>1077</v>
      </c>
      <c r="C51" s="74" t="s">
        <v>257</v>
      </c>
      <c r="D51" s="74" t="s">
        <v>257</v>
      </c>
      <c r="E51" s="74" t="s">
        <v>257</v>
      </c>
      <c r="F51" s="74" t="s">
        <v>257</v>
      </c>
      <c r="G51" s="77"/>
      <c r="H51" s="235"/>
      <c r="I51" s="63"/>
    </row>
    <row r="52" spans="1:9" s="1" customFormat="1" ht="34.5" customHeight="1">
      <c r="A52" s="197" t="s">
        <v>384</v>
      </c>
      <c r="B52" s="178">
        <v>1080</v>
      </c>
      <c r="C52" s="193">
        <f>SUM(C53:C57)</f>
        <v>-20</v>
      </c>
      <c r="D52" s="193">
        <f>SUM(D53:D57)</f>
        <v>-22</v>
      </c>
      <c r="E52" s="193">
        <f>SUM(E53:E57)</f>
        <v>-10</v>
      </c>
      <c r="F52" s="193">
        <f>SUM(F53:F57)</f>
        <v>-22</v>
      </c>
      <c r="G52" s="193">
        <f>F52-E52</f>
        <v>-12</v>
      </c>
      <c r="H52" s="232">
        <f>F52/E52*100</f>
        <v>220.00000000000003</v>
      </c>
      <c r="I52" s="63"/>
    </row>
    <row r="53" spans="1:9" s="1" customFormat="1" ht="20.100000000000001" customHeight="1">
      <c r="A53" s="95" t="s">
        <v>63</v>
      </c>
      <c r="B53" s="90">
        <v>1081</v>
      </c>
      <c r="C53" s="96" t="s">
        <v>257</v>
      </c>
      <c r="D53" s="96" t="s">
        <v>257</v>
      </c>
      <c r="E53" s="96" t="s">
        <v>257</v>
      </c>
      <c r="F53" s="96" t="s">
        <v>257</v>
      </c>
      <c r="G53" s="97"/>
      <c r="H53" s="233"/>
      <c r="I53" s="63"/>
    </row>
    <row r="54" spans="1:9" s="1" customFormat="1" ht="20.100000000000001" customHeight="1">
      <c r="A54" s="95" t="s">
        <v>44</v>
      </c>
      <c r="B54" s="90">
        <v>1082</v>
      </c>
      <c r="C54" s="96"/>
      <c r="D54" s="96"/>
      <c r="E54" s="96" t="s">
        <v>257</v>
      </c>
      <c r="F54" s="96"/>
      <c r="G54" s="97"/>
      <c r="H54" s="233"/>
      <c r="I54" s="63"/>
    </row>
    <row r="55" spans="1:9" s="1" customFormat="1" ht="18.75" customHeight="1">
      <c r="A55" s="95" t="s">
        <v>53</v>
      </c>
      <c r="B55" s="90">
        <v>1083</v>
      </c>
      <c r="C55" s="96" t="s">
        <v>257</v>
      </c>
      <c r="D55" s="96" t="s">
        <v>257</v>
      </c>
      <c r="E55" s="96" t="s">
        <v>257</v>
      </c>
      <c r="F55" s="96" t="s">
        <v>257</v>
      </c>
      <c r="G55" s="97"/>
      <c r="H55" s="233"/>
      <c r="I55" s="63"/>
    </row>
    <row r="56" spans="1:9" s="1" customFormat="1" ht="20.100000000000001" customHeight="1">
      <c r="A56" s="95" t="s">
        <v>157</v>
      </c>
      <c r="B56" s="90">
        <v>1084</v>
      </c>
      <c r="C56" s="96" t="s">
        <v>257</v>
      </c>
      <c r="D56" s="96" t="s">
        <v>257</v>
      </c>
      <c r="E56" s="96" t="s">
        <v>257</v>
      </c>
      <c r="F56" s="96" t="s">
        <v>257</v>
      </c>
      <c r="G56" s="97"/>
      <c r="H56" s="233"/>
      <c r="I56" s="63"/>
    </row>
    <row r="57" spans="1:9" s="1" customFormat="1" ht="21.75" customHeight="1">
      <c r="A57" s="95" t="s">
        <v>385</v>
      </c>
      <c r="B57" s="90">
        <v>1085</v>
      </c>
      <c r="C57" s="96">
        <v>-20</v>
      </c>
      <c r="D57" s="96">
        <f>F57</f>
        <v>-22</v>
      </c>
      <c r="E57" s="96">
        <v>-10</v>
      </c>
      <c r="F57" s="96">
        <v>-22</v>
      </c>
      <c r="G57" s="97"/>
      <c r="H57" s="233"/>
      <c r="I57" s="63" t="s">
        <v>600</v>
      </c>
    </row>
    <row r="58" spans="1:9" s="4" customFormat="1" ht="38.25" customHeight="1">
      <c r="A58" s="184" t="s">
        <v>2</v>
      </c>
      <c r="B58" s="178">
        <v>1100</v>
      </c>
      <c r="C58" s="145">
        <f>C17+C19+C21+C44+C52</f>
        <v>770</v>
      </c>
      <c r="D58" s="145">
        <f>D17+D19+D21+D44+D52</f>
        <v>1173</v>
      </c>
      <c r="E58" s="145">
        <f>E17+E19+E21+E44+E52</f>
        <v>28</v>
      </c>
      <c r="F58" s="145">
        <f>F17+F19+F21+F44+F52</f>
        <v>1173</v>
      </c>
      <c r="G58" s="145">
        <f t="shared" ref="G58:G73" si="4">F58-E58</f>
        <v>1145</v>
      </c>
      <c r="H58" s="232">
        <f>F58/E58*100</f>
        <v>4189.2857142857147</v>
      </c>
      <c r="I58" s="64"/>
    </row>
    <row r="59" spans="1:9" ht="33.75" customHeight="1">
      <c r="A59" s="9" t="s">
        <v>387</v>
      </c>
      <c r="B59" s="90">
        <v>1110</v>
      </c>
      <c r="C59" s="74"/>
      <c r="D59" s="74"/>
      <c r="E59" s="74"/>
      <c r="F59" s="74"/>
      <c r="G59" s="77">
        <f t="shared" si="4"/>
        <v>0</v>
      </c>
      <c r="H59" s="235"/>
      <c r="I59" s="63"/>
    </row>
    <row r="60" spans="1:9" ht="24" customHeight="1">
      <c r="A60" s="9" t="s">
        <v>386</v>
      </c>
      <c r="B60" s="90">
        <v>1120</v>
      </c>
      <c r="C60" s="74"/>
      <c r="D60" s="74"/>
      <c r="E60" s="74"/>
      <c r="F60" s="74"/>
      <c r="G60" s="77">
        <f t="shared" si="4"/>
        <v>0</v>
      </c>
      <c r="H60" s="235"/>
      <c r="I60" s="63"/>
    </row>
    <row r="61" spans="1:9" ht="36" customHeight="1">
      <c r="A61" s="9" t="s">
        <v>390</v>
      </c>
      <c r="B61" s="90">
        <v>1130</v>
      </c>
      <c r="C61" s="74" t="s">
        <v>257</v>
      </c>
      <c r="D61" s="74" t="s">
        <v>257</v>
      </c>
      <c r="E61" s="74" t="s">
        <v>257</v>
      </c>
      <c r="F61" s="74" t="s">
        <v>257</v>
      </c>
      <c r="G61" s="77"/>
      <c r="H61" s="235"/>
      <c r="I61" s="63"/>
    </row>
    <row r="62" spans="1:9" ht="24.75" customHeight="1">
      <c r="A62" s="9" t="s">
        <v>392</v>
      </c>
      <c r="B62" s="90">
        <v>1140</v>
      </c>
      <c r="C62" s="74" t="s">
        <v>257</v>
      </c>
      <c r="D62" s="74" t="s">
        <v>257</v>
      </c>
      <c r="E62" s="74" t="s">
        <v>257</v>
      </c>
      <c r="F62" s="74" t="s">
        <v>257</v>
      </c>
      <c r="G62" s="77"/>
      <c r="H62" s="235"/>
      <c r="I62" s="63"/>
    </row>
    <row r="63" spans="1:9" ht="26.25" customHeight="1">
      <c r="A63" s="9" t="s">
        <v>391</v>
      </c>
      <c r="B63" s="90">
        <v>1150</v>
      </c>
      <c r="C63" s="74">
        <v>162</v>
      </c>
      <c r="D63" s="74">
        <f>F63</f>
        <v>183</v>
      </c>
      <c r="E63" s="74"/>
      <c r="F63" s="74">
        <v>183</v>
      </c>
      <c r="G63" s="77">
        <f t="shared" si="4"/>
        <v>183</v>
      </c>
      <c r="H63" s="235"/>
      <c r="I63" s="63"/>
    </row>
    <row r="64" spans="1:9" ht="18.75" customHeight="1">
      <c r="A64" s="95" t="s">
        <v>157</v>
      </c>
      <c r="B64" s="90">
        <v>1151</v>
      </c>
      <c r="C64" s="96"/>
      <c r="D64" s="74">
        <f t="shared" ref="D64:D65" si="5">F64</f>
        <v>0</v>
      </c>
      <c r="E64" s="96"/>
      <c r="F64" s="96"/>
      <c r="G64" s="97">
        <f t="shared" si="4"/>
        <v>0</v>
      </c>
      <c r="H64" s="233"/>
      <c r="I64" s="63"/>
    </row>
    <row r="65" spans="1:9" ht="28.5" customHeight="1">
      <c r="A65" s="9" t="s">
        <v>393</v>
      </c>
      <c r="B65" s="90">
        <v>1160</v>
      </c>
      <c r="C65" s="74">
        <v>-162</v>
      </c>
      <c r="D65" s="74">
        <f t="shared" si="5"/>
        <v>-183</v>
      </c>
      <c r="E65" s="74" t="s">
        <v>257</v>
      </c>
      <c r="F65" s="74">
        <v>-183</v>
      </c>
      <c r="G65" s="77"/>
      <c r="H65" s="235"/>
      <c r="I65" s="63"/>
    </row>
    <row r="66" spans="1:9" ht="18.75" customHeight="1">
      <c r="A66" s="95" t="s">
        <v>157</v>
      </c>
      <c r="B66" s="90">
        <v>1161</v>
      </c>
      <c r="C66" s="96" t="s">
        <v>257</v>
      </c>
      <c r="D66" s="96" t="s">
        <v>257</v>
      </c>
      <c r="E66" s="96" t="s">
        <v>257</v>
      </c>
      <c r="F66" s="96" t="s">
        <v>257</v>
      </c>
      <c r="G66" s="97"/>
      <c r="H66" s="233"/>
      <c r="I66" s="63"/>
    </row>
    <row r="67" spans="1:9" s="4" customFormat="1" ht="39" customHeight="1">
      <c r="A67" s="184" t="s">
        <v>80</v>
      </c>
      <c r="B67" s="178">
        <v>1170</v>
      </c>
      <c r="C67" s="145">
        <f>SUM(C58,C59,C60,C61,C62,C63,C65)</f>
        <v>770</v>
      </c>
      <c r="D67" s="145">
        <f>SUM(D58,D59,D60,D61,D62,D63,D65)</f>
        <v>1173</v>
      </c>
      <c r="E67" s="145">
        <f>SUM(E58,E59,E60,E61,E62,E63,E65)</f>
        <v>28</v>
      </c>
      <c r="F67" s="145">
        <f>SUM(F58,F59,F60,F61,F62,F63,F65)</f>
        <v>1173</v>
      </c>
      <c r="G67" s="145">
        <f t="shared" si="4"/>
        <v>1145</v>
      </c>
      <c r="H67" s="232">
        <f>F67/E67*100</f>
        <v>4189.2857142857147</v>
      </c>
      <c r="I67" s="64"/>
    </row>
    <row r="68" spans="1:9" ht="33.75" customHeight="1">
      <c r="A68" s="7" t="s">
        <v>103</v>
      </c>
      <c r="B68" s="90">
        <v>1180</v>
      </c>
      <c r="C68" s="74">
        <v>-141</v>
      </c>
      <c r="D68" s="74">
        <f>F68</f>
        <v>-222</v>
      </c>
      <c r="E68" s="279">
        <v>-5</v>
      </c>
      <c r="F68" s="74">
        <v>-222</v>
      </c>
      <c r="G68" s="77">
        <f t="shared" si="4"/>
        <v>-217</v>
      </c>
      <c r="H68" s="235"/>
      <c r="I68" s="63"/>
    </row>
    <row r="69" spans="1:9" ht="38.25" customHeight="1">
      <c r="A69" s="7" t="s">
        <v>104</v>
      </c>
      <c r="B69" s="90">
        <v>1190</v>
      </c>
      <c r="C69" s="74"/>
      <c r="D69" s="74"/>
      <c r="E69" s="74"/>
      <c r="F69" s="74"/>
      <c r="G69" s="77">
        <f t="shared" si="4"/>
        <v>0</v>
      </c>
      <c r="H69" s="235"/>
      <c r="I69" s="63"/>
    </row>
    <row r="70" spans="1:9" s="4" customFormat="1" ht="40.5" customHeight="1">
      <c r="A70" s="184" t="s">
        <v>388</v>
      </c>
      <c r="B70" s="178">
        <v>1200</v>
      </c>
      <c r="C70" s="145">
        <f>SUM(C67,C68,C69)</f>
        <v>629</v>
      </c>
      <c r="D70" s="145">
        <f>SUM(D67,D68,D69)</f>
        <v>951</v>
      </c>
      <c r="E70" s="145">
        <f>SUM(E67,E68,E69)</f>
        <v>23</v>
      </c>
      <c r="F70" s="145">
        <f>SUM(F67,F68,F69)</f>
        <v>951</v>
      </c>
      <c r="G70" s="145">
        <f t="shared" si="4"/>
        <v>928</v>
      </c>
      <c r="H70" s="232">
        <f>F70/E70*100</f>
        <v>4134.782608695652</v>
      </c>
      <c r="I70" s="64"/>
    </row>
    <row r="71" spans="1:9" ht="24.75" customHeight="1">
      <c r="A71" s="7" t="s">
        <v>19</v>
      </c>
      <c r="B71" s="83">
        <v>1201</v>
      </c>
      <c r="C71" s="74">
        <v>629</v>
      </c>
      <c r="D71" s="74">
        <f>F71</f>
        <v>951</v>
      </c>
      <c r="E71" s="74">
        <v>23</v>
      </c>
      <c r="F71" s="74">
        <v>951</v>
      </c>
      <c r="G71" s="77">
        <f t="shared" si="4"/>
        <v>928</v>
      </c>
      <c r="H71" s="235"/>
      <c r="I71" s="62"/>
    </row>
    <row r="72" spans="1:9" ht="21" customHeight="1">
      <c r="A72" s="7" t="s">
        <v>20</v>
      </c>
      <c r="B72" s="83">
        <v>1202</v>
      </c>
      <c r="C72" s="74">
        <v>0</v>
      </c>
      <c r="D72" s="74">
        <v>0</v>
      </c>
      <c r="E72" s="74" t="s">
        <v>257</v>
      </c>
      <c r="F72" s="74">
        <v>0</v>
      </c>
      <c r="G72" s="77"/>
      <c r="H72" s="235"/>
      <c r="I72" s="62"/>
    </row>
    <row r="73" spans="1:9" ht="19.5" customHeight="1">
      <c r="A73" s="95" t="s">
        <v>187</v>
      </c>
      <c r="B73" s="90">
        <v>1210</v>
      </c>
      <c r="C73" s="96"/>
      <c r="D73" s="96"/>
      <c r="E73" s="96"/>
      <c r="F73" s="96"/>
      <c r="G73" s="97">
        <f t="shared" si="4"/>
        <v>0</v>
      </c>
      <c r="H73" s="233"/>
      <c r="I73" s="63"/>
    </row>
    <row r="74" spans="1:9" s="4" customFormat="1" ht="27.75" customHeight="1">
      <c r="A74" s="457" t="s">
        <v>201</v>
      </c>
      <c r="B74" s="457"/>
      <c r="C74" s="457"/>
      <c r="D74" s="457"/>
      <c r="E74" s="457"/>
      <c r="F74" s="457"/>
      <c r="G74" s="457"/>
      <c r="H74" s="457"/>
      <c r="I74" s="457"/>
    </row>
    <row r="75" spans="1:9" ht="36" customHeight="1">
      <c r="A75" s="56" t="s">
        <v>264</v>
      </c>
      <c r="B75" s="83">
        <v>1300</v>
      </c>
      <c r="C75" s="77">
        <f>SUM(C19,C52)</f>
        <v>75</v>
      </c>
      <c r="D75" s="77">
        <f>F75</f>
        <v>65</v>
      </c>
      <c r="E75" s="77">
        <f>SUM(E19,E52)</f>
        <v>98</v>
      </c>
      <c r="F75" s="77">
        <f>SUM(F19,F52)</f>
        <v>65</v>
      </c>
      <c r="G75" s="77">
        <f>F75-E75</f>
        <v>-33</v>
      </c>
      <c r="H75" s="232">
        <f>F75/E75*100</f>
        <v>66.326530612244895</v>
      </c>
      <c r="I75" s="62"/>
    </row>
    <row r="76" spans="1:9" ht="54.75" customHeight="1">
      <c r="A76" s="59" t="s">
        <v>262</v>
      </c>
      <c r="B76" s="83">
        <v>1310</v>
      </c>
      <c r="C76" s="77">
        <f>SUM(C59,C60,C61,C62)</f>
        <v>0</v>
      </c>
      <c r="D76" s="77"/>
      <c r="E76" s="77">
        <f>SUM(E59,E60,E61,E62)</f>
        <v>0</v>
      </c>
      <c r="F76" s="77">
        <f>SUM(F59,F60,F61,F62)</f>
        <v>0</v>
      </c>
      <c r="G76" s="77">
        <f>F76-E76</f>
        <v>0</v>
      </c>
      <c r="H76" s="232" t="e">
        <f t="shared" ref="H76:H88" si="6">F76/E76*100</f>
        <v>#DIV/0!</v>
      </c>
      <c r="I76" s="62"/>
    </row>
    <row r="77" spans="1:9" ht="35.25" customHeight="1">
      <c r="A77" s="56" t="s">
        <v>263</v>
      </c>
      <c r="B77" s="83">
        <v>1320</v>
      </c>
      <c r="C77" s="77">
        <f>SUM(C63,C65)</f>
        <v>0</v>
      </c>
      <c r="D77" s="77"/>
      <c r="E77" s="77">
        <f>SUM(E63,E65)</f>
        <v>0</v>
      </c>
      <c r="F77" s="77">
        <f>SUM(F63,F65)</f>
        <v>0</v>
      </c>
      <c r="G77" s="77">
        <f>F77-E77</f>
        <v>0</v>
      </c>
      <c r="H77" s="232" t="e">
        <f t="shared" si="6"/>
        <v>#DIV/0!</v>
      </c>
      <c r="I77" s="62"/>
    </row>
    <row r="78" spans="1:9" ht="30" customHeight="1">
      <c r="A78" s="181" t="s">
        <v>13</v>
      </c>
      <c r="B78" s="182">
        <v>1330</v>
      </c>
      <c r="C78" s="193">
        <f>C7+C19+C59+C60+C63</f>
        <v>18701</v>
      </c>
      <c r="D78" s="193">
        <f>D7+D19+D59+D60+D63</f>
        <v>22381</v>
      </c>
      <c r="E78" s="193">
        <f>E7+E19+E59+E60+E63</f>
        <v>18034</v>
      </c>
      <c r="F78" s="193">
        <f>F7+F19+F59+F60+F63</f>
        <v>22381</v>
      </c>
      <c r="G78" s="193">
        <f>F78-E78</f>
        <v>4347</v>
      </c>
      <c r="H78" s="232">
        <f t="shared" si="6"/>
        <v>124.10446933569924</v>
      </c>
      <c r="I78" s="63"/>
    </row>
    <row r="79" spans="1:9" ht="30" customHeight="1">
      <c r="A79" s="181" t="s">
        <v>89</v>
      </c>
      <c r="B79" s="182">
        <v>1340</v>
      </c>
      <c r="C79" s="193">
        <f>C8+C21+C68+C52+C65</f>
        <v>-18072</v>
      </c>
      <c r="D79" s="193">
        <f t="shared" ref="D79:F79" si="7">D8+D21+D68+D52+D65</f>
        <v>-21430</v>
      </c>
      <c r="E79" s="193">
        <f>E8+E21+E68+E52</f>
        <v>-18011</v>
      </c>
      <c r="F79" s="193">
        <f t="shared" si="7"/>
        <v>-21430</v>
      </c>
      <c r="G79" s="193">
        <f>F79-E79</f>
        <v>-3419</v>
      </c>
      <c r="H79" s="232">
        <f t="shared" si="6"/>
        <v>118.98284381766697</v>
      </c>
      <c r="I79" s="63"/>
    </row>
    <row r="80" spans="1:9" ht="50.25" customHeight="1">
      <c r="A80" s="454" t="s">
        <v>166</v>
      </c>
      <c r="B80" s="455"/>
      <c r="C80" s="455"/>
      <c r="D80" s="455"/>
      <c r="E80" s="455"/>
      <c r="F80" s="455"/>
      <c r="G80" s="455"/>
      <c r="H80" s="455"/>
      <c r="I80" s="456"/>
    </row>
    <row r="81" spans="1:9" ht="25.5" customHeight="1">
      <c r="A81" s="7" t="s">
        <v>202</v>
      </c>
      <c r="B81" s="90">
        <v>1500</v>
      </c>
      <c r="C81" s="74">
        <v>4575</v>
      </c>
      <c r="D81" s="74">
        <f>F81</f>
        <v>4134</v>
      </c>
      <c r="E81" s="74">
        <v>3416</v>
      </c>
      <c r="F81" s="74">
        <v>4134</v>
      </c>
      <c r="G81" s="77">
        <f t="shared" ref="G81:G88" si="8">F81-E81</f>
        <v>718</v>
      </c>
      <c r="H81" s="232">
        <f t="shared" si="6"/>
        <v>121.01873536299766</v>
      </c>
      <c r="I81" s="63"/>
    </row>
    <row r="82" spans="1:9" ht="20.25" customHeight="1">
      <c r="A82" s="95" t="s">
        <v>203</v>
      </c>
      <c r="B82" s="91">
        <v>1501</v>
      </c>
      <c r="C82" s="96">
        <f>C81-C83</f>
        <v>2980</v>
      </c>
      <c r="D82" s="74">
        <f t="shared" ref="D82:D87" si="9">F82</f>
        <v>2794</v>
      </c>
      <c r="E82" s="96">
        <v>2431</v>
      </c>
      <c r="F82" s="96">
        <f>F81-F83</f>
        <v>2794</v>
      </c>
      <c r="G82" s="97">
        <f t="shared" si="8"/>
        <v>363</v>
      </c>
      <c r="H82" s="232">
        <f t="shared" si="6"/>
        <v>114.93212669683257</v>
      </c>
      <c r="I82" s="190"/>
    </row>
    <row r="83" spans="1:9" ht="19.5" customHeight="1">
      <c r="A83" s="95" t="s">
        <v>23</v>
      </c>
      <c r="B83" s="91">
        <v>1502</v>
      </c>
      <c r="C83" s="96">
        <v>1595</v>
      </c>
      <c r="D83" s="74">
        <f t="shared" si="9"/>
        <v>1340</v>
      </c>
      <c r="E83" s="96">
        <v>985</v>
      </c>
      <c r="F83" s="96">
        <f>1023+317</f>
        <v>1340</v>
      </c>
      <c r="G83" s="97">
        <f t="shared" si="8"/>
        <v>355</v>
      </c>
      <c r="H83" s="232">
        <f t="shared" si="6"/>
        <v>136.04060913705584</v>
      </c>
      <c r="I83" s="190"/>
    </row>
    <row r="84" spans="1:9" ht="24.75" customHeight="1">
      <c r="A84" s="7" t="s">
        <v>3</v>
      </c>
      <c r="B84" s="92">
        <v>1510</v>
      </c>
      <c r="C84" s="74">
        <v>10532</v>
      </c>
      <c r="D84" s="74">
        <f t="shared" si="9"/>
        <v>13570</v>
      </c>
      <c r="E84" s="74">
        <v>11721</v>
      </c>
      <c r="F84" s="74">
        <v>13570</v>
      </c>
      <c r="G84" s="77">
        <f t="shared" si="8"/>
        <v>1849</v>
      </c>
      <c r="H84" s="232">
        <f t="shared" si="6"/>
        <v>115.77510451326678</v>
      </c>
      <c r="I84" s="63"/>
    </row>
    <row r="85" spans="1:9" ht="24" customHeight="1">
      <c r="A85" s="7" t="s">
        <v>4</v>
      </c>
      <c r="B85" s="92">
        <v>1520</v>
      </c>
      <c r="C85" s="74">
        <v>2311</v>
      </c>
      <c r="D85" s="74">
        <f t="shared" si="9"/>
        <v>2941</v>
      </c>
      <c r="E85" s="74">
        <v>2580</v>
      </c>
      <c r="F85" s="74">
        <v>2941</v>
      </c>
      <c r="G85" s="77">
        <f t="shared" si="8"/>
        <v>361</v>
      </c>
      <c r="H85" s="232">
        <f t="shared" si="6"/>
        <v>113.99224806201551</v>
      </c>
      <c r="I85" s="63"/>
    </row>
    <row r="86" spans="1:9" ht="18.75" customHeight="1">
      <c r="A86" s="7" t="s">
        <v>5</v>
      </c>
      <c r="B86" s="92">
        <v>1530</v>
      </c>
      <c r="C86" s="74">
        <v>194</v>
      </c>
      <c r="D86" s="74">
        <f t="shared" si="9"/>
        <v>211</v>
      </c>
      <c r="E86" s="74">
        <v>25</v>
      </c>
      <c r="F86" s="74">
        <v>211</v>
      </c>
      <c r="G86" s="77">
        <f t="shared" si="8"/>
        <v>186</v>
      </c>
      <c r="H86" s="232">
        <f t="shared" si="6"/>
        <v>844</v>
      </c>
      <c r="I86" s="63"/>
    </row>
    <row r="87" spans="1:9" ht="24" customHeight="1">
      <c r="A87" s="7" t="s">
        <v>24</v>
      </c>
      <c r="B87" s="92">
        <v>1540</v>
      </c>
      <c r="C87" s="74">
        <v>319</v>
      </c>
      <c r="D87" s="74">
        <f t="shared" si="9"/>
        <v>352</v>
      </c>
      <c r="E87" s="74">
        <v>264</v>
      </c>
      <c r="F87" s="74">
        <f>F88-F81-F84-F85-F86</f>
        <v>352</v>
      </c>
      <c r="G87" s="77">
        <f t="shared" si="8"/>
        <v>88</v>
      </c>
      <c r="H87" s="232">
        <f t="shared" si="6"/>
        <v>133.33333333333331</v>
      </c>
      <c r="I87" s="63"/>
    </row>
    <row r="88" spans="1:9" s="4" customFormat="1" ht="23.25" customHeight="1">
      <c r="A88" s="9" t="s">
        <v>49</v>
      </c>
      <c r="B88" s="93">
        <v>1550</v>
      </c>
      <c r="C88" s="193">
        <f>SUM(C84:C87)+C81</f>
        <v>17931</v>
      </c>
      <c r="D88" s="193">
        <f>SUM(D84:D87)+D81</f>
        <v>21208</v>
      </c>
      <c r="E88" s="193">
        <f>SUM(E81,E84:E87)</f>
        <v>18006</v>
      </c>
      <c r="F88" s="193">
        <v>21208</v>
      </c>
      <c r="G88" s="193">
        <f t="shared" si="8"/>
        <v>3202</v>
      </c>
      <c r="H88" s="232">
        <f t="shared" si="6"/>
        <v>117.78296123514384</v>
      </c>
      <c r="I88" s="64"/>
    </row>
    <row r="89" spans="1:9" ht="6.75" customHeight="1">
      <c r="A89" s="23"/>
    </row>
    <row r="90" spans="1:9" ht="29.25" customHeight="1">
      <c r="A90" s="85" t="s">
        <v>493</v>
      </c>
      <c r="B90" s="431" t="s">
        <v>296</v>
      </c>
      <c r="C90" s="431"/>
      <c r="D90" s="143"/>
      <c r="E90" s="87"/>
      <c r="F90" s="435" t="s">
        <v>562</v>
      </c>
      <c r="G90" s="435"/>
      <c r="H90" s="435"/>
      <c r="I90" s="2"/>
    </row>
    <row r="91" spans="1:9" s="1" customFormat="1" ht="21.75" customHeight="1">
      <c r="A91" s="104" t="s">
        <v>237</v>
      </c>
      <c r="B91" s="449" t="s">
        <v>236</v>
      </c>
      <c r="C91" s="449"/>
      <c r="D91" s="222"/>
      <c r="E91" s="105"/>
      <c r="F91" s="453" t="s">
        <v>85</v>
      </c>
      <c r="G91" s="453"/>
      <c r="H91" s="453"/>
    </row>
    <row r="92" spans="1:9">
      <c r="A92" s="94" t="s">
        <v>563</v>
      </c>
      <c r="B92" s="88"/>
      <c r="C92" s="88"/>
      <c r="D92" s="88"/>
      <c r="E92" s="88"/>
      <c r="F92" s="88"/>
      <c r="G92" s="88"/>
      <c r="H92" s="237"/>
    </row>
    <row r="93" spans="1:9">
      <c r="A93" s="23"/>
    </row>
    <row r="94" spans="1:9">
      <c r="A94" s="23"/>
    </row>
    <row r="95" spans="1:9">
      <c r="A95" s="23"/>
    </row>
    <row r="96" spans="1:9">
      <c r="A96" s="23"/>
    </row>
    <row r="97" spans="1:1">
      <c r="A97" s="23"/>
    </row>
    <row r="98" spans="1:1">
      <c r="A98" s="23"/>
    </row>
    <row r="99" spans="1:1">
      <c r="A99" s="23"/>
    </row>
    <row r="100" spans="1:1">
      <c r="A100" s="23"/>
    </row>
    <row r="101" spans="1:1">
      <c r="A101" s="23"/>
    </row>
    <row r="102" spans="1:1">
      <c r="A102" s="23"/>
    </row>
    <row r="103" spans="1:1">
      <c r="A103" s="23"/>
    </row>
    <row r="104" spans="1:1">
      <c r="A104" s="23"/>
    </row>
    <row r="105" spans="1:1">
      <c r="A105" s="23"/>
    </row>
    <row r="106" spans="1:1">
      <c r="A106" s="23"/>
    </row>
    <row r="107" spans="1:1">
      <c r="A107" s="23"/>
    </row>
    <row r="108" spans="1:1">
      <c r="A108" s="23"/>
    </row>
    <row r="109" spans="1:1">
      <c r="A109" s="23"/>
    </row>
    <row r="110" spans="1:1">
      <c r="A110" s="23"/>
    </row>
    <row r="111" spans="1:1">
      <c r="A111" s="23"/>
    </row>
    <row r="112" spans="1:1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39"/>
    </row>
    <row r="151" spans="1:1">
      <c r="A151" s="39"/>
    </row>
    <row r="152" spans="1:1">
      <c r="A152" s="39"/>
    </row>
    <row r="153" spans="1:1">
      <c r="A153" s="39"/>
    </row>
    <row r="154" spans="1:1">
      <c r="A154" s="39"/>
    </row>
    <row r="155" spans="1:1">
      <c r="A155" s="39"/>
    </row>
    <row r="156" spans="1:1">
      <c r="A156" s="39"/>
    </row>
    <row r="157" spans="1:1">
      <c r="A157" s="39"/>
    </row>
    <row r="158" spans="1:1">
      <c r="A158" s="39"/>
    </row>
    <row r="159" spans="1:1">
      <c r="A159" s="39"/>
    </row>
    <row r="160" spans="1:1">
      <c r="A160" s="39"/>
    </row>
    <row r="161" spans="1:1">
      <c r="A161" s="39"/>
    </row>
    <row r="162" spans="1:1">
      <c r="A162" s="39"/>
    </row>
    <row r="163" spans="1:1">
      <c r="A163" s="39"/>
    </row>
    <row r="164" spans="1:1">
      <c r="A164" s="39"/>
    </row>
    <row r="165" spans="1:1">
      <c r="A165" s="39"/>
    </row>
    <row r="166" spans="1:1">
      <c r="A166" s="39"/>
    </row>
    <row r="167" spans="1:1">
      <c r="A167" s="39"/>
    </row>
    <row r="168" spans="1:1">
      <c r="A168" s="39"/>
    </row>
    <row r="169" spans="1:1">
      <c r="A169" s="39"/>
    </row>
    <row r="170" spans="1:1">
      <c r="A170" s="39"/>
    </row>
    <row r="171" spans="1:1">
      <c r="A171" s="39"/>
    </row>
    <row r="172" spans="1:1">
      <c r="A172" s="39"/>
    </row>
    <row r="173" spans="1:1">
      <c r="A173" s="39"/>
    </row>
    <row r="174" spans="1:1">
      <c r="A174" s="39"/>
    </row>
    <row r="175" spans="1:1">
      <c r="A175" s="39"/>
    </row>
    <row r="176" spans="1:1">
      <c r="A176" s="39"/>
    </row>
    <row r="177" spans="1:1">
      <c r="A177" s="39"/>
    </row>
    <row r="178" spans="1:1">
      <c r="A178" s="39"/>
    </row>
    <row r="179" spans="1:1">
      <c r="A179" s="39"/>
    </row>
    <row r="180" spans="1:1">
      <c r="A180" s="39"/>
    </row>
    <row r="181" spans="1:1">
      <c r="A181" s="39"/>
    </row>
    <row r="182" spans="1:1">
      <c r="A182" s="39"/>
    </row>
    <row r="183" spans="1:1">
      <c r="A183" s="39"/>
    </row>
    <row r="184" spans="1:1">
      <c r="A184" s="39"/>
    </row>
    <row r="185" spans="1:1">
      <c r="A185" s="39"/>
    </row>
    <row r="186" spans="1:1">
      <c r="A186" s="39"/>
    </row>
    <row r="187" spans="1:1">
      <c r="A187" s="39"/>
    </row>
    <row r="188" spans="1:1">
      <c r="A188" s="39"/>
    </row>
    <row r="189" spans="1:1">
      <c r="A189" s="39"/>
    </row>
    <row r="190" spans="1:1">
      <c r="A190" s="39"/>
    </row>
    <row r="191" spans="1:1">
      <c r="A191" s="39"/>
    </row>
    <row r="192" spans="1:1">
      <c r="A192" s="39"/>
    </row>
    <row r="193" spans="1:1">
      <c r="A193" s="39"/>
    </row>
    <row r="194" spans="1:1">
      <c r="A194" s="39"/>
    </row>
    <row r="195" spans="1:1">
      <c r="A195" s="39"/>
    </row>
    <row r="196" spans="1:1">
      <c r="A196" s="39"/>
    </row>
    <row r="197" spans="1:1">
      <c r="A197" s="39"/>
    </row>
    <row r="198" spans="1:1">
      <c r="A198" s="39"/>
    </row>
    <row r="199" spans="1:1">
      <c r="A199" s="39"/>
    </row>
    <row r="200" spans="1:1">
      <c r="A200" s="39"/>
    </row>
    <row r="201" spans="1:1">
      <c r="A201" s="39"/>
    </row>
    <row r="202" spans="1:1">
      <c r="A202" s="39"/>
    </row>
    <row r="203" spans="1:1">
      <c r="A203" s="39"/>
    </row>
    <row r="204" spans="1:1">
      <c r="A204" s="39"/>
    </row>
    <row r="205" spans="1:1">
      <c r="A205" s="39"/>
    </row>
    <row r="206" spans="1:1">
      <c r="A206" s="39"/>
    </row>
    <row r="207" spans="1:1">
      <c r="A207" s="39"/>
    </row>
    <row r="208" spans="1:1">
      <c r="A208" s="39"/>
    </row>
    <row r="209" spans="1:1">
      <c r="A209" s="39"/>
    </row>
    <row r="210" spans="1:1">
      <c r="A210" s="39"/>
    </row>
    <row r="211" spans="1:1">
      <c r="A211" s="39"/>
    </row>
    <row r="212" spans="1:1">
      <c r="A212" s="39"/>
    </row>
    <row r="213" spans="1:1">
      <c r="A213" s="39"/>
    </row>
    <row r="214" spans="1:1">
      <c r="A214" s="39"/>
    </row>
    <row r="215" spans="1:1">
      <c r="A215" s="39"/>
    </row>
    <row r="216" spans="1:1">
      <c r="A216" s="39"/>
    </row>
    <row r="217" spans="1:1">
      <c r="A217" s="39"/>
    </row>
    <row r="218" spans="1:1">
      <c r="A218" s="39"/>
    </row>
    <row r="219" spans="1:1">
      <c r="A219" s="39"/>
    </row>
    <row r="220" spans="1:1">
      <c r="A220" s="39"/>
    </row>
    <row r="221" spans="1:1">
      <c r="A221" s="39"/>
    </row>
    <row r="222" spans="1:1">
      <c r="A222" s="39"/>
    </row>
    <row r="223" spans="1:1">
      <c r="A223" s="39"/>
    </row>
    <row r="224" spans="1:1">
      <c r="A224" s="39"/>
    </row>
    <row r="225" spans="1:1">
      <c r="A225" s="39"/>
    </row>
    <row r="226" spans="1:1">
      <c r="A226" s="39"/>
    </row>
    <row r="227" spans="1:1">
      <c r="A227" s="39"/>
    </row>
    <row r="228" spans="1:1">
      <c r="A228" s="39"/>
    </row>
    <row r="229" spans="1:1">
      <c r="A229" s="39"/>
    </row>
    <row r="230" spans="1:1">
      <c r="A230" s="39"/>
    </row>
    <row r="231" spans="1:1">
      <c r="A231" s="39"/>
    </row>
    <row r="232" spans="1:1">
      <c r="A232" s="39"/>
    </row>
    <row r="233" spans="1:1">
      <c r="A233" s="39"/>
    </row>
    <row r="234" spans="1:1">
      <c r="A234" s="39"/>
    </row>
    <row r="235" spans="1:1">
      <c r="A235" s="39"/>
    </row>
    <row r="236" spans="1:1">
      <c r="A236" s="39"/>
    </row>
    <row r="237" spans="1:1">
      <c r="A237" s="39"/>
    </row>
    <row r="238" spans="1:1">
      <c r="A238" s="39"/>
    </row>
    <row r="239" spans="1:1">
      <c r="A239" s="39"/>
    </row>
    <row r="240" spans="1:1">
      <c r="A240" s="39"/>
    </row>
    <row r="241" spans="1:1">
      <c r="A241" s="39"/>
    </row>
    <row r="242" spans="1:1">
      <c r="A242" s="39"/>
    </row>
    <row r="243" spans="1:1">
      <c r="A243" s="39"/>
    </row>
    <row r="244" spans="1:1">
      <c r="A244" s="39"/>
    </row>
    <row r="245" spans="1:1">
      <c r="A245" s="39"/>
    </row>
    <row r="246" spans="1:1">
      <c r="A246" s="39"/>
    </row>
    <row r="247" spans="1:1">
      <c r="A247" s="39"/>
    </row>
    <row r="248" spans="1:1">
      <c r="A248" s="39"/>
    </row>
    <row r="249" spans="1:1">
      <c r="A249" s="39"/>
    </row>
    <row r="250" spans="1:1">
      <c r="A250" s="39"/>
    </row>
    <row r="251" spans="1:1">
      <c r="A251" s="39"/>
    </row>
    <row r="252" spans="1:1">
      <c r="A252" s="39"/>
    </row>
    <row r="253" spans="1:1">
      <c r="A253" s="39"/>
    </row>
    <row r="254" spans="1:1">
      <c r="A254" s="39"/>
    </row>
    <row r="255" spans="1:1">
      <c r="A255" s="39"/>
    </row>
    <row r="256" spans="1:1">
      <c r="A256" s="39"/>
    </row>
    <row r="257" spans="1:1">
      <c r="A257" s="39"/>
    </row>
    <row r="258" spans="1:1">
      <c r="A258" s="39"/>
    </row>
    <row r="259" spans="1:1">
      <c r="A259" s="39"/>
    </row>
    <row r="260" spans="1:1">
      <c r="A260" s="39"/>
    </row>
    <row r="261" spans="1:1">
      <c r="A261" s="39"/>
    </row>
    <row r="262" spans="1:1">
      <c r="A262" s="39"/>
    </row>
    <row r="263" spans="1:1">
      <c r="A263" s="39"/>
    </row>
    <row r="264" spans="1:1">
      <c r="A264" s="39"/>
    </row>
    <row r="265" spans="1:1">
      <c r="A265" s="39"/>
    </row>
    <row r="266" spans="1:1">
      <c r="A266" s="39"/>
    </row>
    <row r="267" spans="1:1">
      <c r="A267" s="39"/>
    </row>
    <row r="268" spans="1:1">
      <c r="A268" s="39"/>
    </row>
    <row r="269" spans="1:1">
      <c r="A269" s="39"/>
    </row>
    <row r="270" spans="1:1">
      <c r="A270" s="39"/>
    </row>
    <row r="271" spans="1:1">
      <c r="A271" s="39"/>
    </row>
    <row r="272" spans="1:1">
      <c r="A272" s="39"/>
    </row>
    <row r="273" spans="1:1">
      <c r="A273" s="39"/>
    </row>
    <row r="274" spans="1:1">
      <c r="A274" s="39"/>
    </row>
    <row r="275" spans="1:1">
      <c r="A275" s="39"/>
    </row>
    <row r="276" spans="1:1">
      <c r="A276" s="39"/>
    </row>
    <row r="277" spans="1:1">
      <c r="A277" s="39"/>
    </row>
    <row r="278" spans="1:1">
      <c r="A278" s="39"/>
    </row>
    <row r="279" spans="1:1">
      <c r="A279" s="39"/>
    </row>
    <row r="280" spans="1:1">
      <c r="A280" s="39"/>
    </row>
    <row r="281" spans="1:1">
      <c r="A281" s="39"/>
    </row>
    <row r="282" spans="1:1">
      <c r="A282" s="39"/>
    </row>
    <row r="283" spans="1:1">
      <c r="A283" s="39"/>
    </row>
    <row r="284" spans="1:1">
      <c r="A284" s="39"/>
    </row>
    <row r="285" spans="1:1">
      <c r="A285" s="39"/>
    </row>
    <row r="286" spans="1:1">
      <c r="A286" s="39"/>
    </row>
    <row r="287" spans="1:1">
      <c r="A287" s="39"/>
    </row>
    <row r="288" spans="1:1">
      <c r="A288" s="39"/>
    </row>
    <row r="289" spans="1:1">
      <c r="A289" s="39"/>
    </row>
    <row r="290" spans="1:1">
      <c r="A290" s="39"/>
    </row>
    <row r="291" spans="1:1">
      <c r="A291" s="39"/>
    </row>
    <row r="292" spans="1:1">
      <c r="A292" s="39"/>
    </row>
    <row r="293" spans="1:1">
      <c r="A293" s="39"/>
    </row>
    <row r="294" spans="1:1">
      <c r="A294" s="39"/>
    </row>
    <row r="295" spans="1:1">
      <c r="A295" s="39"/>
    </row>
    <row r="296" spans="1:1">
      <c r="A296" s="39"/>
    </row>
    <row r="297" spans="1:1">
      <c r="A297" s="39"/>
    </row>
    <row r="298" spans="1:1">
      <c r="A298" s="39"/>
    </row>
    <row r="299" spans="1:1">
      <c r="A299" s="39"/>
    </row>
    <row r="300" spans="1:1">
      <c r="A300" s="39"/>
    </row>
    <row r="301" spans="1:1">
      <c r="A301" s="39"/>
    </row>
    <row r="302" spans="1:1">
      <c r="A302" s="39"/>
    </row>
    <row r="303" spans="1:1">
      <c r="A303" s="39"/>
    </row>
    <row r="304" spans="1:1">
      <c r="A304" s="39"/>
    </row>
    <row r="305" spans="1:1">
      <c r="A305" s="39"/>
    </row>
    <row r="306" spans="1:1">
      <c r="A306" s="39"/>
    </row>
    <row r="307" spans="1:1">
      <c r="A307" s="39"/>
    </row>
    <row r="308" spans="1:1">
      <c r="A308" s="39"/>
    </row>
    <row r="309" spans="1:1">
      <c r="A309" s="39"/>
    </row>
    <row r="310" spans="1:1">
      <c r="A310" s="39"/>
    </row>
    <row r="311" spans="1:1">
      <c r="A311" s="39"/>
    </row>
    <row r="312" spans="1:1">
      <c r="A312" s="39"/>
    </row>
    <row r="313" spans="1:1">
      <c r="A313" s="39"/>
    </row>
    <row r="314" spans="1:1">
      <c r="A314" s="39"/>
    </row>
    <row r="315" spans="1:1">
      <c r="A315" s="39"/>
    </row>
    <row r="316" spans="1:1">
      <c r="A316" s="39"/>
    </row>
  </sheetData>
  <mergeCells count="13">
    <mergeCell ref="B91:C91"/>
    <mergeCell ref="A1:I1"/>
    <mergeCell ref="I3:I4"/>
    <mergeCell ref="E3:H3"/>
    <mergeCell ref="C3:D3"/>
    <mergeCell ref="F91:H91"/>
    <mergeCell ref="F90:H90"/>
    <mergeCell ref="A80:I80"/>
    <mergeCell ref="B3:B4"/>
    <mergeCell ref="A3:A4"/>
    <mergeCell ref="A6:I6"/>
    <mergeCell ref="A74:I74"/>
    <mergeCell ref="B90:C90"/>
  </mergeCells>
  <phoneticPr fontId="0" type="noConversion"/>
  <pageMargins left="0.19685039370078741" right="0" top="0" bottom="0" header="0.19685039370078741" footer="0.11811023622047245"/>
  <pageSetup paperSize="9" scale="57" orientation="portrait" verticalDpi="300" r:id="rId1"/>
  <headerFooter alignWithMargins="0"/>
  <rowBreaks count="1" manualBreakCount="1">
    <brk id="40" max="8" man="1"/>
  </rowBreaks>
  <ignoredErrors>
    <ignoredError sqref="G52 G67:G71 G63:G64 G58:G60 G44 G19:G21 G17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184"/>
  <sheetViews>
    <sheetView topLeftCell="A13" zoomScaleNormal="100" zoomScaleSheetLayoutView="100" workbookViewId="0">
      <selection activeCell="F14" sqref="F14"/>
    </sheetView>
  </sheetViews>
  <sheetFormatPr defaultRowHeight="18.75"/>
  <cols>
    <col min="1" max="1" width="58.28515625" style="34" customWidth="1"/>
    <col min="2" max="2" width="6.140625" style="37" customWidth="1"/>
    <col min="3" max="4" width="14.7109375" style="37" customWidth="1"/>
    <col min="5" max="5" width="14.42578125" style="37" customWidth="1"/>
    <col min="6" max="6" width="14" style="37" customWidth="1"/>
    <col min="7" max="7" width="14.42578125" style="37" customWidth="1"/>
    <col min="8" max="8" width="13.85546875" style="239" customWidth="1"/>
    <col min="9" max="9" width="10" style="34" customWidth="1"/>
    <col min="10" max="10" width="9.5703125" style="34" customWidth="1"/>
    <col min="11" max="16384" width="9.140625" style="34"/>
  </cols>
  <sheetData>
    <row r="1" spans="1:8" ht="45" customHeight="1">
      <c r="A1" s="460" t="s">
        <v>116</v>
      </c>
      <c r="B1" s="460"/>
      <c r="C1" s="460"/>
      <c r="D1" s="460"/>
      <c r="E1" s="460"/>
      <c r="F1" s="460"/>
      <c r="G1" s="460"/>
      <c r="H1" s="460"/>
    </row>
    <row r="2" spans="1:8" ht="50.25" customHeight="1">
      <c r="A2" s="428" t="s">
        <v>204</v>
      </c>
      <c r="B2" s="461" t="s">
        <v>12</v>
      </c>
      <c r="C2" s="429" t="s">
        <v>478</v>
      </c>
      <c r="D2" s="429"/>
      <c r="E2" s="462" t="s">
        <v>481</v>
      </c>
      <c r="F2" s="463"/>
      <c r="G2" s="463"/>
      <c r="H2" s="464"/>
    </row>
    <row r="3" spans="1:8" ht="69.75" customHeight="1">
      <c r="A3" s="428"/>
      <c r="B3" s="461"/>
      <c r="C3" s="227" t="s">
        <v>479</v>
      </c>
      <c r="D3" s="6" t="s">
        <v>480</v>
      </c>
      <c r="E3" s="45" t="s">
        <v>188</v>
      </c>
      <c r="F3" s="45" t="s">
        <v>176</v>
      </c>
      <c r="G3" s="45" t="s">
        <v>199</v>
      </c>
      <c r="H3" s="230" t="s">
        <v>200</v>
      </c>
    </row>
    <row r="4" spans="1:8" ht="11.25" customHeight="1">
      <c r="A4" s="102">
        <v>1</v>
      </c>
      <c r="B4" s="101">
        <v>2</v>
      </c>
      <c r="C4" s="102">
        <v>3</v>
      </c>
      <c r="D4" s="102">
        <v>4</v>
      </c>
      <c r="E4" s="102">
        <v>5</v>
      </c>
      <c r="F4" s="101">
        <v>6</v>
      </c>
      <c r="G4" s="102">
        <v>7</v>
      </c>
      <c r="H4" s="240">
        <v>8</v>
      </c>
    </row>
    <row r="5" spans="1:8" ht="28.5" customHeight="1">
      <c r="A5" s="459" t="s">
        <v>112</v>
      </c>
      <c r="B5" s="459"/>
      <c r="C5" s="459"/>
      <c r="D5" s="459"/>
      <c r="E5" s="459"/>
      <c r="F5" s="459"/>
      <c r="G5" s="459"/>
      <c r="H5" s="459"/>
    </row>
    <row r="6" spans="1:8" ht="56.25" customHeight="1">
      <c r="A6" s="35" t="s">
        <v>51</v>
      </c>
      <c r="B6" s="391">
        <v>2000</v>
      </c>
      <c r="C6" s="74">
        <v>5331</v>
      </c>
      <c r="D6" s="74">
        <f>F6</f>
        <v>5586</v>
      </c>
      <c r="E6" s="74">
        <v>6519</v>
      </c>
      <c r="F6" s="74">
        <v>5586</v>
      </c>
      <c r="G6" s="77">
        <f>F6-E6</f>
        <v>-933</v>
      </c>
      <c r="H6" s="389">
        <f>F6/E6*100</f>
        <v>85.687988955361249</v>
      </c>
    </row>
    <row r="7" spans="1:8" ht="28.5" customHeight="1">
      <c r="A7" s="35" t="s">
        <v>276</v>
      </c>
      <c r="B7" s="391">
        <v>2010</v>
      </c>
      <c r="C7" s="74">
        <v>-95</v>
      </c>
      <c r="D7" s="74">
        <f t="shared" ref="D7:D13" si="0">F7</f>
        <v>-143</v>
      </c>
      <c r="E7" s="279">
        <v>-3.5</v>
      </c>
      <c r="F7" s="74">
        <v>-143</v>
      </c>
      <c r="G7" s="77"/>
      <c r="H7" s="389">
        <f t="shared" ref="H7:H30" si="1">F7/E7*100</f>
        <v>4085.7142857142853</v>
      </c>
    </row>
    <row r="8" spans="1:8" ht="24" customHeight="1">
      <c r="A8" s="392" t="s">
        <v>136</v>
      </c>
      <c r="B8" s="391">
        <v>2020</v>
      </c>
      <c r="C8" s="74"/>
      <c r="D8" s="74">
        <f t="shared" si="0"/>
        <v>0</v>
      </c>
      <c r="E8" s="74"/>
      <c r="F8" s="74"/>
      <c r="G8" s="77">
        <f>F8-E8</f>
        <v>0</v>
      </c>
      <c r="H8" s="389" t="e">
        <f t="shared" si="1"/>
        <v>#DIV/0!</v>
      </c>
    </row>
    <row r="9" spans="1:8" s="36" customFormat="1" ht="22.5" customHeight="1">
      <c r="A9" s="35" t="s">
        <v>62</v>
      </c>
      <c r="B9" s="391">
        <v>2030</v>
      </c>
      <c r="C9" s="74" t="s">
        <v>257</v>
      </c>
      <c r="D9" s="74" t="str">
        <f t="shared" si="0"/>
        <v>(    )</v>
      </c>
      <c r="E9" s="74" t="s">
        <v>257</v>
      </c>
      <c r="F9" s="74" t="s">
        <v>257</v>
      </c>
      <c r="G9" s="77"/>
      <c r="H9" s="389" t="e">
        <f t="shared" si="1"/>
        <v>#VALUE!</v>
      </c>
    </row>
    <row r="10" spans="1:8" ht="18" customHeight="1">
      <c r="A10" s="161" t="s">
        <v>98</v>
      </c>
      <c r="B10" s="198">
        <v>2031</v>
      </c>
      <c r="C10" s="162" t="s">
        <v>257</v>
      </c>
      <c r="D10" s="74" t="str">
        <f t="shared" si="0"/>
        <v>(    )</v>
      </c>
      <c r="E10" s="162" t="s">
        <v>257</v>
      </c>
      <c r="F10" s="162" t="s">
        <v>257</v>
      </c>
      <c r="G10" s="163"/>
      <c r="H10" s="389" t="e">
        <f t="shared" si="1"/>
        <v>#VALUE!</v>
      </c>
    </row>
    <row r="11" spans="1:8" ht="23.25" customHeight="1">
      <c r="A11" s="35" t="s">
        <v>21</v>
      </c>
      <c r="B11" s="391">
        <v>2040</v>
      </c>
      <c r="C11" s="74" t="s">
        <v>257</v>
      </c>
      <c r="D11" s="74" t="str">
        <f t="shared" si="0"/>
        <v>(    )</v>
      </c>
      <c r="E11" s="74" t="s">
        <v>257</v>
      </c>
      <c r="F11" s="74" t="s">
        <v>257</v>
      </c>
      <c r="G11" s="77"/>
      <c r="H11" s="389" t="e">
        <f t="shared" si="1"/>
        <v>#VALUE!</v>
      </c>
    </row>
    <row r="12" spans="1:8" ht="23.25" customHeight="1">
      <c r="A12" s="35" t="s">
        <v>395</v>
      </c>
      <c r="B12" s="391">
        <v>2050</v>
      </c>
      <c r="C12" s="74" t="s">
        <v>257</v>
      </c>
      <c r="D12" s="74" t="str">
        <f t="shared" si="0"/>
        <v>(    )</v>
      </c>
      <c r="E12" s="74" t="s">
        <v>257</v>
      </c>
      <c r="F12" s="74" t="s">
        <v>257</v>
      </c>
      <c r="G12" s="77"/>
      <c r="H12" s="389" t="e">
        <f t="shared" si="1"/>
        <v>#VALUE!</v>
      </c>
    </row>
    <row r="13" spans="1:8" ht="22.5" customHeight="1">
      <c r="A13" s="35" t="s">
        <v>396</v>
      </c>
      <c r="B13" s="391">
        <v>2060</v>
      </c>
      <c r="C13" s="74" t="s">
        <v>257</v>
      </c>
      <c r="D13" s="74" t="str">
        <f t="shared" si="0"/>
        <v>(    )</v>
      </c>
      <c r="E13" s="74" t="s">
        <v>257</v>
      </c>
      <c r="F13" s="74" t="s">
        <v>257</v>
      </c>
      <c r="G13" s="77"/>
      <c r="H13" s="389" t="e">
        <f t="shared" si="1"/>
        <v>#VALUE!</v>
      </c>
    </row>
    <row r="14" spans="1:8" ht="43.5" customHeight="1">
      <c r="A14" s="185" t="s">
        <v>52</v>
      </c>
      <c r="B14" s="186">
        <v>2070</v>
      </c>
      <c r="C14" s="77">
        <v>5865</v>
      </c>
      <c r="D14" s="77">
        <f>F14</f>
        <v>6394</v>
      </c>
      <c r="E14" s="283">
        <f>SUM(E6,E7,E8,E9,E11,E12,E13)+'1. Фін результат'!E70</f>
        <v>6538.5</v>
      </c>
      <c r="F14" s="283">
        <f>SUM(F6,F7,F8,F9,F11,F12,F13)+'1. Фін результат'!F70</f>
        <v>6394</v>
      </c>
      <c r="G14" s="77">
        <f>F14-E14</f>
        <v>-144.5</v>
      </c>
      <c r="H14" s="389">
        <f t="shared" si="1"/>
        <v>97.790012999923519</v>
      </c>
    </row>
    <row r="15" spans="1:8" ht="45.75" customHeight="1">
      <c r="A15" s="459" t="s">
        <v>113</v>
      </c>
      <c r="B15" s="459"/>
      <c r="C15" s="459"/>
      <c r="D15" s="459"/>
      <c r="E15" s="459"/>
      <c r="F15" s="459"/>
      <c r="G15" s="459"/>
      <c r="H15" s="459"/>
    </row>
    <row r="16" spans="1:8" ht="30.75" customHeight="1">
      <c r="A16" s="35" t="s">
        <v>276</v>
      </c>
      <c r="B16" s="391">
        <v>2100</v>
      </c>
      <c r="C16" s="74">
        <v>94</v>
      </c>
      <c r="D16" s="74">
        <f>F16</f>
        <v>143</v>
      </c>
      <c r="E16" s="279">
        <v>3.5</v>
      </c>
      <c r="F16" s="74">
        <v>143</v>
      </c>
      <c r="G16" s="77">
        <f>F16-E16</f>
        <v>139.5</v>
      </c>
      <c r="H16" s="389">
        <f t="shared" si="1"/>
        <v>4085.7142857142853</v>
      </c>
    </row>
    <row r="17" spans="1:9" s="36" customFormat="1" ht="27" customHeight="1">
      <c r="A17" s="35" t="s">
        <v>115</v>
      </c>
      <c r="B17" s="102">
        <v>2110</v>
      </c>
      <c r="C17" s="74">
        <v>141</v>
      </c>
      <c r="D17" s="74">
        <f t="shared" ref="D17:D19" si="2">F17</f>
        <v>222</v>
      </c>
      <c r="E17" s="279">
        <v>5</v>
      </c>
      <c r="F17" s="74">
        <v>222</v>
      </c>
      <c r="G17" s="77">
        <f>F17-E17</f>
        <v>217</v>
      </c>
      <c r="H17" s="389">
        <f t="shared" si="1"/>
        <v>4440</v>
      </c>
    </row>
    <row r="18" spans="1:9" ht="57" customHeight="1">
      <c r="A18" s="35" t="s">
        <v>248</v>
      </c>
      <c r="B18" s="102">
        <v>2120</v>
      </c>
      <c r="C18" s="74">
        <v>3565</v>
      </c>
      <c r="D18" s="74">
        <f t="shared" si="2"/>
        <v>3831</v>
      </c>
      <c r="E18" s="74">
        <v>3585</v>
      </c>
      <c r="F18" s="74">
        <v>3831</v>
      </c>
      <c r="G18" s="77">
        <f>F18-E18</f>
        <v>246</v>
      </c>
      <c r="H18" s="389">
        <f t="shared" si="1"/>
        <v>106.86192468619247</v>
      </c>
    </row>
    <row r="19" spans="1:9" ht="60" customHeight="1">
      <c r="A19" s="35" t="s">
        <v>249</v>
      </c>
      <c r="B19" s="102">
        <v>2130</v>
      </c>
      <c r="C19" s="74" t="s">
        <v>257</v>
      </c>
      <c r="D19" s="74">
        <f t="shared" si="2"/>
        <v>0</v>
      </c>
      <c r="E19" s="74" t="s">
        <v>257</v>
      </c>
      <c r="F19" s="74"/>
      <c r="G19" s="77"/>
      <c r="H19" s="389" t="e">
        <f t="shared" si="1"/>
        <v>#VALUE!</v>
      </c>
    </row>
    <row r="20" spans="1:9" s="38" customFormat="1" ht="60" customHeight="1">
      <c r="A20" s="388" t="s">
        <v>180</v>
      </c>
      <c r="B20" s="103">
        <v>2140</v>
      </c>
      <c r="C20" s="77">
        <f>SUM(C21:C25)+SUM(C27:C29)</f>
        <v>2374</v>
      </c>
      <c r="D20" s="77">
        <f>SUM(D21:D25)+SUM(D27:D29)</f>
        <v>2998</v>
      </c>
      <c r="E20" s="77">
        <f>SUM(E21:E25)+SUM(E27:E29)</f>
        <v>2686</v>
      </c>
      <c r="F20" s="77">
        <f>SUM(F21:F25)+SUM(F27:F29)</f>
        <v>2998</v>
      </c>
      <c r="G20" s="77">
        <f t="shared" ref="G20:G31" si="3">F20-E20</f>
        <v>312</v>
      </c>
      <c r="H20" s="389">
        <f t="shared" si="1"/>
        <v>111.61578555472822</v>
      </c>
      <c r="I20" s="34"/>
    </row>
    <row r="21" spans="1:9" ht="27" customHeight="1">
      <c r="A21" s="35" t="s">
        <v>73</v>
      </c>
      <c r="B21" s="102">
        <v>2141</v>
      </c>
      <c r="C21" s="74"/>
      <c r="D21" s="74"/>
      <c r="E21" s="74"/>
      <c r="F21" s="74"/>
      <c r="G21" s="77">
        <f t="shared" si="3"/>
        <v>0</v>
      </c>
      <c r="H21" s="389" t="e">
        <f t="shared" si="1"/>
        <v>#DIV/0!</v>
      </c>
    </row>
    <row r="22" spans="1:9" ht="24.75" customHeight="1">
      <c r="A22" s="35" t="s">
        <v>87</v>
      </c>
      <c r="B22" s="102">
        <v>2142</v>
      </c>
      <c r="C22" s="74"/>
      <c r="D22" s="74"/>
      <c r="E22" s="74"/>
      <c r="F22" s="74"/>
      <c r="G22" s="77">
        <f t="shared" si="3"/>
        <v>0</v>
      </c>
      <c r="H22" s="389" t="e">
        <f t="shared" si="1"/>
        <v>#DIV/0!</v>
      </c>
    </row>
    <row r="23" spans="1:9" ht="24.75" customHeight="1">
      <c r="A23" s="35" t="s">
        <v>82</v>
      </c>
      <c r="B23" s="102">
        <v>2143</v>
      </c>
      <c r="C23" s="74"/>
      <c r="D23" s="74"/>
      <c r="E23" s="74"/>
      <c r="F23" s="74"/>
      <c r="G23" s="77">
        <f t="shared" si="3"/>
        <v>0</v>
      </c>
      <c r="H23" s="389" t="e">
        <f t="shared" si="1"/>
        <v>#DIV/0!</v>
      </c>
    </row>
    <row r="24" spans="1:9" ht="24.75" customHeight="1">
      <c r="A24" s="35" t="s">
        <v>71</v>
      </c>
      <c r="B24" s="102">
        <v>2144</v>
      </c>
      <c r="C24" s="74">
        <v>1858</v>
      </c>
      <c r="D24" s="74">
        <f>F24</f>
        <v>2346</v>
      </c>
      <c r="E24" s="74">
        <v>2100</v>
      </c>
      <c r="F24" s="74">
        <v>2346</v>
      </c>
      <c r="G24" s="77">
        <f t="shared" si="3"/>
        <v>246</v>
      </c>
      <c r="H24" s="389">
        <f t="shared" si="1"/>
        <v>111.71428571428572</v>
      </c>
    </row>
    <row r="25" spans="1:9" s="36" customFormat="1" ht="28.5" customHeight="1">
      <c r="A25" s="35" t="s">
        <v>127</v>
      </c>
      <c r="B25" s="102">
        <v>2145</v>
      </c>
      <c r="C25" s="77">
        <f>SUM(C26:C27)</f>
        <v>0</v>
      </c>
      <c r="D25" s="74">
        <f t="shared" ref="D25:D30" si="4">F25</f>
        <v>0</v>
      </c>
      <c r="E25" s="77">
        <f>SUM(E26:E27)</f>
        <v>0</v>
      </c>
      <c r="F25" s="77"/>
      <c r="G25" s="77">
        <f t="shared" si="3"/>
        <v>0</v>
      </c>
      <c r="H25" s="389" t="e">
        <f t="shared" si="1"/>
        <v>#DIV/0!</v>
      </c>
    </row>
    <row r="26" spans="1:9" ht="47.25" customHeight="1">
      <c r="A26" s="161" t="s">
        <v>99</v>
      </c>
      <c r="B26" s="199" t="s">
        <v>158</v>
      </c>
      <c r="C26" s="162"/>
      <c r="D26" s="74">
        <f t="shared" si="4"/>
        <v>0</v>
      </c>
      <c r="E26" s="162"/>
      <c r="F26" s="162"/>
      <c r="G26" s="163">
        <f t="shared" si="3"/>
        <v>0</v>
      </c>
      <c r="H26" s="389" t="e">
        <f t="shared" si="1"/>
        <v>#DIV/0!</v>
      </c>
    </row>
    <row r="27" spans="1:9" ht="21.75" customHeight="1">
      <c r="A27" s="161" t="s">
        <v>22</v>
      </c>
      <c r="B27" s="199" t="s">
        <v>159</v>
      </c>
      <c r="C27" s="162"/>
      <c r="D27" s="74">
        <f t="shared" si="4"/>
        <v>0</v>
      </c>
      <c r="E27" s="162"/>
      <c r="F27" s="162"/>
      <c r="G27" s="163">
        <f t="shared" si="3"/>
        <v>0</v>
      </c>
      <c r="H27" s="389" t="e">
        <f t="shared" si="1"/>
        <v>#DIV/0!</v>
      </c>
    </row>
    <row r="28" spans="1:9" s="36" customFormat="1" ht="25.5" customHeight="1">
      <c r="A28" s="35" t="s">
        <v>397</v>
      </c>
      <c r="B28" s="102">
        <v>2146</v>
      </c>
      <c r="C28" s="74"/>
      <c r="D28" s="74">
        <f t="shared" si="4"/>
        <v>0</v>
      </c>
      <c r="E28" s="74"/>
      <c r="F28" s="74"/>
      <c r="G28" s="77">
        <f t="shared" si="3"/>
        <v>0</v>
      </c>
      <c r="H28" s="389" t="e">
        <f t="shared" si="1"/>
        <v>#DIV/0!</v>
      </c>
    </row>
    <row r="29" spans="1:9" ht="27" customHeight="1">
      <c r="A29" s="35" t="s">
        <v>541</v>
      </c>
      <c r="B29" s="102">
        <v>2147</v>
      </c>
      <c r="C29" s="74">
        <v>516</v>
      </c>
      <c r="D29" s="74">
        <f t="shared" si="4"/>
        <v>652</v>
      </c>
      <c r="E29" s="74">
        <v>586</v>
      </c>
      <c r="F29" s="74">
        <v>652</v>
      </c>
      <c r="G29" s="77">
        <f t="shared" si="3"/>
        <v>66</v>
      </c>
      <c r="H29" s="389">
        <f t="shared" si="1"/>
        <v>111.26279863481227</v>
      </c>
    </row>
    <row r="30" spans="1:9" s="36" customFormat="1" ht="42" customHeight="1">
      <c r="A30" s="35" t="s">
        <v>549</v>
      </c>
      <c r="B30" s="102">
        <v>2150</v>
      </c>
      <c r="C30" s="74">
        <v>2219</v>
      </c>
      <c r="D30" s="74">
        <f t="shared" si="4"/>
        <v>2800</v>
      </c>
      <c r="E30" s="74">
        <v>2580</v>
      </c>
      <c r="F30" s="74">
        <v>2800</v>
      </c>
      <c r="G30" s="77">
        <f t="shared" si="3"/>
        <v>220</v>
      </c>
      <c r="H30" s="389">
        <f t="shared" si="1"/>
        <v>108.52713178294573</v>
      </c>
    </row>
    <row r="31" spans="1:9" s="36" customFormat="1" ht="36.75" customHeight="1">
      <c r="A31" s="177" t="s">
        <v>191</v>
      </c>
      <c r="B31" s="187">
        <v>2200</v>
      </c>
      <c r="C31" s="77">
        <f>SUM(C16,C17:C19,C20,C30)</f>
        <v>8393</v>
      </c>
      <c r="D31" s="77">
        <f>SUM(D16,D17:D19,D20,D30)</f>
        <v>9994</v>
      </c>
      <c r="E31" s="77">
        <f>SUM(E16,E17:E19,E20,E30)</f>
        <v>8859.5</v>
      </c>
      <c r="F31" s="77">
        <f>SUM(F16,F17:F19,F20,F30)</f>
        <v>9994</v>
      </c>
      <c r="G31" s="77">
        <f t="shared" si="3"/>
        <v>1134.5</v>
      </c>
      <c r="H31" s="389">
        <f>F31/E31*100</f>
        <v>112.80546306224957</v>
      </c>
      <c r="I31" s="34"/>
    </row>
    <row r="32" spans="1:9" s="36" customFormat="1" ht="10.5" customHeight="1">
      <c r="A32" s="44"/>
      <c r="B32" s="37"/>
      <c r="C32" s="37"/>
      <c r="D32" s="37"/>
      <c r="E32" s="37"/>
      <c r="F32" s="37"/>
      <c r="G32" s="37"/>
      <c r="H32" s="239"/>
    </row>
    <row r="33" spans="1:10" s="2" customFormat="1" ht="33" customHeight="1">
      <c r="A33" s="85" t="s">
        <v>493</v>
      </c>
      <c r="B33" s="431" t="s">
        <v>296</v>
      </c>
      <c r="C33" s="431"/>
      <c r="D33" s="143"/>
      <c r="E33" s="87"/>
      <c r="F33" s="435" t="s">
        <v>562</v>
      </c>
      <c r="G33" s="435"/>
      <c r="H33" s="435"/>
    </row>
    <row r="34" spans="1:10" s="1" customFormat="1">
      <c r="A34" s="104" t="s">
        <v>239</v>
      </c>
      <c r="B34" s="105"/>
      <c r="C34" s="104" t="s">
        <v>299</v>
      </c>
      <c r="D34" s="104"/>
      <c r="E34" s="105"/>
      <c r="F34" s="458" t="s">
        <v>240</v>
      </c>
      <c r="G34" s="458"/>
      <c r="H34" s="458"/>
    </row>
    <row r="35" spans="1:10" s="37" customFormat="1">
      <c r="A35" s="357" t="s">
        <v>563</v>
      </c>
      <c r="H35" s="239"/>
      <c r="I35" s="34"/>
      <c r="J35" s="34"/>
    </row>
    <row r="36" spans="1:10" s="37" customFormat="1">
      <c r="A36" s="42"/>
      <c r="H36" s="239"/>
      <c r="I36" s="34"/>
      <c r="J36" s="34"/>
    </row>
    <row r="37" spans="1:10" s="37" customFormat="1">
      <c r="A37" s="42"/>
      <c r="H37" s="239"/>
      <c r="I37" s="34"/>
      <c r="J37" s="34"/>
    </row>
    <row r="38" spans="1:10" s="37" customFormat="1">
      <c r="A38" s="42"/>
      <c r="H38" s="239"/>
      <c r="I38" s="34"/>
      <c r="J38" s="34"/>
    </row>
    <row r="39" spans="1:10" s="37" customFormat="1">
      <c r="A39" s="42"/>
      <c r="H39" s="239"/>
      <c r="I39" s="34"/>
      <c r="J39" s="34"/>
    </row>
    <row r="40" spans="1:10" s="37" customFormat="1">
      <c r="A40" s="42"/>
      <c r="H40" s="239"/>
      <c r="I40" s="34"/>
      <c r="J40" s="34"/>
    </row>
    <row r="41" spans="1:10" s="37" customFormat="1">
      <c r="A41" s="42"/>
      <c r="H41" s="239"/>
      <c r="I41" s="34"/>
      <c r="J41" s="34"/>
    </row>
    <row r="42" spans="1:10" s="37" customFormat="1">
      <c r="A42" s="42"/>
      <c r="H42" s="239"/>
      <c r="I42" s="34"/>
      <c r="J42" s="34"/>
    </row>
    <row r="43" spans="1:10" s="37" customFormat="1">
      <c r="A43" s="42"/>
      <c r="H43" s="239"/>
      <c r="I43" s="34"/>
      <c r="J43" s="34"/>
    </row>
    <row r="44" spans="1:10" s="37" customFormat="1">
      <c r="A44" s="42"/>
      <c r="H44" s="239"/>
      <c r="I44" s="34"/>
      <c r="J44" s="34"/>
    </row>
    <row r="45" spans="1:10" s="37" customFormat="1">
      <c r="A45" s="42"/>
      <c r="H45" s="239"/>
      <c r="I45" s="34"/>
      <c r="J45" s="34"/>
    </row>
    <row r="46" spans="1:10" s="37" customFormat="1">
      <c r="A46" s="42"/>
      <c r="H46" s="239"/>
      <c r="I46" s="34"/>
      <c r="J46" s="34"/>
    </row>
    <row r="47" spans="1:10" s="37" customFormat="1">
      <c r="A47" s="42"/>
      <c r="H47" s="239"/>
      <c r="I47" s="34"/>
      <c r="J47" s="34"/>
    </row>
    <row r="48" spans="1:10" s="37" customFormat="1">
      <c r="A48" s="42"/>
      <c r="H48" s="239"/>
      <c r="I48" s="34"/>
      <c r="J48" s="34"/>
    </row>
    <row r="49" spans="1:10" s="37" customFormat="1">
      <c r="A49" s="42"/>
      <c r="H49" s="239"/>
      <c r="I49" s="34"/>
      <c r="J49" s="34"/>
    </row>
    <row r="50" spans="1:10" s="37" customFormat="1">
      <c r="A50" s="42"/>
      <c r="H50" s="239"/>
      <c r="I50" s="34"/>
      <c r="J50" s="34"/>
    </row>
    <row r="51" spans="1:10" s="37" customFormat="1">
      <c r="A51" s="42"/>
      <c r="H51" s="239"/>
      <c r="I51" s="34"/>
      <c r="J51" s="34"/>
    </row>
    <row r="52" spans="1:10" s="37" customFormat="1">
      <c r="A52" s="42"/>
      <c r="H52" s="239"/>
      <c r="I52" s="34"/>
      <c r="J52" s="34"/>
    </row>
    <row r="53" spans="1:10" s="37" customFormat="1">
      <c r="A53" s="42"/>
      <c r="H53" s="239"/>
      <c r="I53" s="34"/>
      <c r="J53" s="34"/>
    </row>
    <row r="54" spans="1:10" s="37" customFormat="1">
      <c r="A54" s="42"/>
      <c r="H54" s="239"/>
      <c r="I54" s="34"/>
      <c r="J54" s="34"/>
    </row>
    <row r="55" spans="1:10" s="37" customFormat="1">
      <c r="A55" s="42"/>
      <c r="H55" s="239"/>
      <c r="I55" s="34"/>
      <c r="J55" s="34"/>
    </row>
    <row r="56" spans="1:10" s="37" customFormat="1">
      <c r="A56" s="42"/>
      <c r="H56" s="239"/>
      <c r="I56" s="34"/>
      <c r="J56" s="34"/>
    </row>
    <row r="57" spans="1:10" s="37" customFormat="1">
      <c r="A57" s="42"/>
      <c r="H57" s="239"/>
      <c r="I57" s="34"/>
      <c r="J57" s="34"/>
    </row>
    <row r="58" spans="1:10" s="37" customFormat="1">
      <c r="A58" s="42"/>
      <c r="H58" s="239"/>
      <c r="I58" s="34"/>
      <c r="J58" s="34"/>
    </row>
    <row r="59" spans="1:10" s="37" customFormat="1">
      <c r="A59" s="42"/>
      <c r="H59" s="239"/>
      <c r="I59" s="34"/>
      <c r="J59" s="34"/>
    </row>
    <row r="60" spans="1:10" s="37" customFormat="1">
      <c r="A60" s="42"/>
      <c r="H60" s="239"/>
      <c r="I60" s="34"/>
      <c r="J60" s="34"/>
    </row>
    <row r="61" spans="1:10" s="37" customFormat="1">
      <c r="A61" s="42"/>
      <c r="H61" s="239"/>
      <c r="I61" s="34"/>
      <c r="J61" s="34"/>
    </row>
    <row r="62" spans="1:10" s="37" customFormat="1">
      <c r="A62" s="42"/>
      <c r="H62" s="239"/>
      <c r="I62" s="34"/>
      <c r="J62" s="34"/>
    </row>
    <row r="63" spans="1:10" s="37" customFormat="1">
      <c r="A63" s="42"/>
      <c r="H63" s="239"/>
      <c r="I63" s="34"/>
      <c r="J63" s="34"/>
    </row>
    <row r="64" spans="1:10" s="37" customFormat="1">
      <c r="A64" s="42"/>
      <c r="H64" s="239"/>
      <c r="I64" s="34"/>
      <c r="J64" s="34"/>
    </row>
    <row r="65" spans="1:10" s="37" customFormat="1">
      <c r="A65" s="42"/>
      <c r="H65" s="239"/>
      <c r="I65" s="34"/>
      <c r="J65" s="34"/>
    </row>
    <row r="66" spans="1:10" s="37" customFormat="1">
      <c r="A66" s="42"/>
      <c r="H66" s="239"/>
      <c r="I66" s="34"/>
      <c r="J66" s="34"/>
    </row>
    <row r="67" spans="1:10" s="37" customFormat="1">
      <c r="A67" s="42"/>
      <c r="H67" s="239"/>
      <c r="I67" s="34"/>
      <c r="J67" s="34"/>
    </row>
    <row r="68" spans="1:10" s="37" customFormat="1">
      <c r="A68" s="42"/>
      <c r="H68" s="239"/>
      <c r="I68" s="34"/>
      <c r="J68" s="34"/>
    </row>
    <row r="69" spans="1:10" s="37" customFormat="1">
      <c r="A69" s="42"/>
      <c r="H69" s="239"/>
      <c r="I69" s="34"/>
      <c r="J69" s="34"/>
    </row>
    <row r="70" spans="1:10" s="37" customFormat="1">
      <c r="A70" s="42"/>
      <c r="H70" s="239"/>
      <c r="I70" s="34"/>
      <c r="J70" s="34"/>
    </row>
    <row r="71" spans="1:10" s="37" customFormat="1">
      <c r="A71" s="42"/>
      <c r="H71" s="239"/>
      <c r="I71" s="34"/>
      <c r="J71" s="34"/>
    </row>
    <row r="72" spans="1:10" s="37" customFormat="1">
      <c r="A72" s="42"/>
      <c r="H72" s="239"/>
      <c r="I72" s="34"/>
      <c r="J72" s="34"/>
    </row>
    <row r="73" spans="1:10" s="37" customFormat="1">
      <c r="A73" s="42"/>
      <c r="H73" s="239"/>
      <c r="I73" s="34"/>
      <c r="J73" s="34"/>
    </row>
    <row r="74" spans="1:10" s="37" customFormat="1">
      <c r="A74" s="42"/>
      <c r="H74" s="239"/>
      <c r="I74" s="34"/>
      <c r="J74" s="34"/>
    </row>
    <row r="75" spans="1:10" s="37" customFormat="1">
      <c r="A75" s="42"/>
      <c r="H75" s="239"/>
      <c r="I75" s="34"/>
      <c r="J75" s="34"/>
    </row>
    <row r="76" spans="1:10" s="37" customFormat="1">
      <c r="A76" s="42"/>
      <c r="H76" s="239"/>
      <c r="I76" s="34"/>
      <c r="J76" s="34"/>
    </row>
    <row r="77" spans="1:10" s="37" customFormat="1">
      <c r="A77" s="42"/>
      <c r="H77" s="239"/>
      <c r="I77" s="34"/>
      <c r="J77" s="34"/>
    </row>
    <row r="78" spans="1:10" s="37" customFormat="1">
      <c r="A78" s="42"/>
      <c r="H78" s="239"/>
      <c r="I78" s="34"/>
      <c r="J78" s="34"/>
    </row>
    <row r="79" spans="1:10" s="37" customFormat="1">
      <c r="A79" s="42"/>
      <c r="H79" s="239"/>
      <c r="I79" s="34"/>
      <c r="J79" s="34"/>
    </row>
    <row r="80" spans="1:10" s="37" customFormat="1">
      <c r="A80" s="42"/>
      <c r="H80" s="239"/>
      <c r="I80" s="34"/>
      <c r="J80" s="34"/>
    </row>
    <row r="81" spans="1:10" s="37" customFormat="1">
      <c r="A81" s="42"/>
      <c r="H81" s="239"/>
      <c r="I81" s="34"/>
      <c r="J81" s="34"/>
    </row>
    <row r="82" spans="1:10" s="37" customFormat="1">
      <c r="A82" s="42"/>
      <c r="H82" s="239"/>
      <c r="I82" s="34"/>
      <c r="J82" s="34"/>
    </row>
    <row r="83" spans="1:10" s="37" customFormat="1">
      <c r="A83" s="42"/>
      <c r="H83" s="239"/>
      <c r="I83" s="34"/>
      <c r="J83" s="34"/>
    </row>
    <row r="84" spans="1:10" s="37" customFormat="1">
      <c r="A84" s="42"/>
      <c r="H84" s="239"/>
      <c r="I84" s="34"/>
      <c r="J84" s="34"/>
    </row>
    <row r="85" spans="1:10" s="37" customFormat="1">
      <c r="A85" s="42"/>
      <c r="H85" s="239"/>
      <c r="I85" s="34"/>
      <c r="J85" s="34"/>
    </row>
    <row r="86" spans="1:10" s="37" customFormat="1">
      <c r="A86" s="42"/>
      <c r="H86" s="239"/>
      <c r="I86" s="34"/>
      <c r="J86" s="34"/>
    </row>
    <row r="87" spans="1:10" s="37" customFormat="1">
      <c r="A87" s="42"/>
      <c r="H87" s="239"/>
      <c r="I87" s="34"/>
      <c r="J87" s="34"/>
    </row>
    <row r="88" spans="1:10" s="37" customFormat="1">
      <c r="A88" s="42"/>
      <c r="H88" s="239"/>
      <c r="I88" s="34"/>
      <c r="J88" s="34"/>
    </row>
    <row r="89" spans="1:10" s="37" customFormat="1">
      <c r="A89" s="42"/>
      <c r="H89" s="239"/>
      <c r="I89" s="34"/>
      <c r="J89" s="34"/>
    </row>
    <row r="90" spans="1:10" s="37" customFormat="1">
      <c r="A90" s="42"/>
      <c r="H90" s="239"/>
      <c r="I90" s="34"/>
      <c r="J90" s="34"/>
    </row>
    <row r="91" spans="1:10" s="37" customFormat="1">
      <c r="A91" s="42"/>
      <c r="H91" s="239"/>
      <c r="I91" s="34"/>
      <c r="J91" s="34"/>
    </row>
    <row r="92" spans="1:10" s="37" customFormat="1">
      <c r="A92" s="42"/>
      <c r="H92" s="239"/>
      <c r="I92" s="34"/>
      <c r="J92" s="34"/>
    </row>
    <row r="93" spans="1:10" s="37" customFormat="1">
      <c r="A93" s="42"/>
      <c r="H93" s="239"/>
      <c r="I93" s="34"/>
      <c r="J93" s="34"/>
    </row>
    <row r="94" spans="1:10" s="37" customFormat="1">
      <c r="A94" s="42"/>
      <c r="H94" s="239"/>
      <c r="I94" s="34"/>
      <c r="J94" s="34"/>
    </row>
    <row r="95" spans="1:10" s="37" customFormat="1">
      <c r="A95" s="42"/>
      <c r="H95" s="239"/>
      <c r="I95" s="34"/>
      <c r="J95" s="34"/>
    </row>
    <row r="96" spans="1:10" s="37" customFormat="1">
      <c r="A96" s="42"/>
      <c r="H96" s="239"/>
      <c r="I96" s="34"/>
      <c r="J96" s="34"/>
    </row>
    <row r="97" spans="1:10" s="37" customFormat="1">
      <c r="A97" s="42"/>
      <c r="H97" s="239"/>
      <c r="I97" s="34"/>
      <c r="J97" s="34"/>
    </row>
    <row r="98" spans="1:10" s="37" customFormat="1">
      <c r="A98" s="42"/>
      <c r="H98" s="239"/>
      <c r="I98" s="34"/>
      <c r="J98" s="34"/>
    </row>
    <row r="99" spans="1:10" s="37" customFormat="1">
      <c r="A99" s="42"/>
      <c r="H99" s="239"/>
      <c r="I99" s="34"/>
      <c r="J99" s="34"/>
    </row>
    <row r="100" spans="1:10" s="37" customFormat="1">
      <c r="A100" s="42"/>
      <c r="H100" s="239"/>
      <c r="I100" s="34"/>
      <c r="J100" s="34"/>
    </row>
    <row r="101" spans="1:10" s="37" customFormat="1">
      <c r="A101" s="42"/>
      <c r="H101" s="239"/>
      <c r="I101" s="34"/>
      <c r="J101" s="34"/>
    </row>
    <row r="102" spans="1:10" s="37" customFormat="1">
      <c r="A102" s="42"/>
      <c r="H102" s="239"/>
      <c r="I102" s="34"/>
      <c r="J102" s="34"/>
    </row>
    <row r="103" spans="1:10" s="37" customFormat="1">
      <c r="A103" s="42"/>
      <c r="H103" s="239"/>
      <c r="I103" s="34"/>
      <c r="J103" s="34"/>
    </row>
    <row r="104" spans="1:10" s="37" customFormat="1">
      <c r="A104" s="42"/>
      <c r="H104" s="239"/>
      <c r="I104" s="34"/>
      <c r="J104" s="34"/>
    </row>
    <row r="105" spans="1:10" s="37" customFormat="1">
      <c r="A105" s="42"/>
      <c r="H105" s="239"/>
      <c r="I105" s="34"/>
      <c r="J105" s="34"/>
    </row>
    <row r="106" spans="1:10" s="37" customFormat="1">
      <c r="A106" s="42"/>
      <c r="H106" s="239"/>
      <c r="I106" s="34"/>
      <c r="J106" s="34"/>
    </row>
    <row r="107" spans="1:10" s="37" customFormat="1">
      <c r="A107" s="42"/>
      <c r="H107" s="239"/>
      <c r="I107" s="34"/>
      <c r="J107" s="34"/>
    </row>
    <row r="108" spans="1:10" s="37" customFormat="1">
      <c r="A108" s="42"/>
      <c r="H108" s="239"/>
      <c r="I108" s="34"/>
      <c r="J108" s="34"/>
    </row>
    <row r="109" spans="1:10" s="37" customFormat="1">
      <c r="A109" s="42"/>
      <c r="H109" s="239"/>
      <c r="I109" s="34"/>
      <c r="J109" s="34"/>
    </row>
    <row r="110" spans="1:10" s="37" customFormat="1">
      <c r="A110" s="42"/>
      <c r="H110" s="239"/>
      <c r="I110" s="34"/>
      <c r="J110" s="34"/>
    </row>
    <row r="111" spans="1:10" s="37" customFormat="1">
      <c r="A111" s="42"/>
      <c r="H111" s="239"/>
      <c r="I111" s="34"/>
      <c r="J111" s="34"/>
    </row>
    <row r="112" spans="1:10" s="37" customFormat="1">
      <c r="A112" s="42"/>
      <c r="H112" s="239"/>
      <c r="I112" s="34"/>
      <c r="J112" s="34"/>
    </row>
    <row r="113" spans="1:10" s="37" customFormat="1">
      <c r="A113" s="42"/>
      <c r="H113" s="239"/>
      <c r="I113" s="34"/>
      <c r="J113" s="34"/>
    </row>
    <row r="114" spans="1:10" s="37" customFormat="1">
      <c r="A114" s="42"/>
      <c r="H114" s="239"/>
      <c r="I114" s="34"/>
      <c r="J114" s="34"/>
    </row>
    <row r="115" spans="1:10" s="37" customFormat="1">
      <c r="A115" s="42"/>
      <c r="H115" s="239"/>
      <c r="I115" s="34"/>
      <c r="J115" s="34"/>
    </row>
    <row r="116" spans="1:10" s="37" customFormat="1">
      <c r="A116" s="42"/>
      <c r="H116" s="239"/>
      <c r="I116" s="34"/>
      <c r="J116" s="34"/>
    </row>
    <row r="117" spans="1:10" s="37" customFormat="1">
      <c r="A117" s="42"/>
      <c r="H117" s="239"/>
      <c r="I117" s="34"/>
      <c r="J117" s="34"/>
    </row>
    <row r="118" spans="1:10" s="37" customFormat="1">
      <c r="A118" s="42"/>
      <c r="H118" s="239"/>
      <c r="I118" s="34"/>
      <c r="J118" s="34"/>
    </row>
    <row r="119" spans="1:10" s="37" customFormat="1">
      <c r="A119" s="42"/>
      <c r="H119" s="239"/>
      <c r="I119" s="34"/>
      <c r="J119" s="34"/>
    </row>
    <row r="120" spans="1:10" s="37" customFormat="1">
      <c r="A120" s="42"/>
      <c r="H120" s="239"/>
      <c r="I120" s="34"/>
      <c r="J120" s="34"/>
    </row>
    <row r="121" spans="1:10" s="37" customFormat="1">
      <c r="A121" s="42"/>
      <c r="H121" s="239"/>
      <c r="I121" s="34"/>
      <c r="J121" s="34"/>
    </row>
    <row r="122" spans="1:10" s="37" customFormat="1">
      <c r="A122" s="42"/>
      <c r="H122" s="239"/>
      <c r="I122" s="34"/>
      <c r="J122" s="34"/>
    </row>
    <row r="123" spans="1:10" s="37" customFormat="1">
      <c r="A123" s="42"/>
      <c r="H123" s="239"/>
      <c r="I123" s="34"/>
      <c r="J123" s="34"/>
    </row>
    <row r="124" spans="1:10" s="37" customFormat="1">
      <c r="A124" s="42"/>
      <c r="H124" s="239"/>
      <c r="I124" s="34"/>
      <c r="J124" s="34"/>
    </row>
    <row r="125" spans="1:10" s="37" customFormat="1">
      <c r="A125" s="42"/>
      <c r="H125" s="239"/>
      <c r="I125" s="34"/>
      <c r="J125" s="34"/>
    </row>
    <row r="126" spans="1:10" s="37" customFormat="1">
      <c r="A126" s="42"/>
      <c r="H126" s="239"/>
      <c r="I126" s="34"/>
      <c r="J126" s="34"/>
    </row>
    <row r="127" spans="1:10" s="37" customFormat="1">
      <c r="A127" s="42"/>
      <c r="H127" s="239"/>
      <c r="I127" s="34"/>
      <c r="J127" s="34"/>
    </row>
    <row r="128" spans="1:10" s="37" customFormat="1">
      <c r="A128" s="42"/>
      <c r="H128" s="239"/>
      <c r="I128" s="34"/>
      <c r="J128" s="34"/>
    </row>
    <row r="129" spans="1:10" s="37" customFormat="1">
      <c r="A129" s="42"/>
      <c r="H129" s="239"/>
      <c r="I129" s="34"/>
      <c r="J129" s="34"/>
    </row>
    <row r="130" spans="1:10" s="37" customFormat="1">
      <c r="A130" s="42"/>
      <c r="H130" s="239"/>
      <c r="I130" s="34"/>
      <c r="J130" s="34"/>
    </row>
    <row r="131" spans="1:10" s="37" customFormat="1">
      <c r="A131" s="42"/>
      <c r="H131" s="239"/>
      <c r="I131" s="34"/>
      <c r="J131" s="34"/>
    </row>
    <row r="132" spans="1:10" s="37" customFormat="1">
      <c r="A132" s="42"/>
      <c r="H132" s="239"/>
      <c r="I132" s="34"/>
      <c r="J132" s="34"/>
    </row>
    <row r="133" spans="1:10" s="37" customFormat="1">
      <c r="A133" s="42"/>
      <c r="H133" s="239"/>
      <c r="I133" s="34"/>
      <c r="J133" s="34"/>
    </row>
    <row r="134" spans="1:10" s="37" customFormat="1">
      <c r="A134" s="42"/>
      <c r="H134" s="239"/>
      <c r="I134" s="34"/>
      <c r="J134" s="34"/>
    </row>
    <row r="135" spans="1:10" s="37" customFormat="1">
      <c r="A135" s="42"/>
      <c r="H135" s="239"/>
      <c r="I135" s="34"/>
      <c r="J135" s="34"/>
    </row>
    <row r="136" spans="1:10" s="37" customFormat="1">
      <c r="A136" s="42"/>
      <c r="H136" s="239"/>
      <c r="I136" s="34"/>
      <c r="J136" s="34"/>
    </row>
    <row r="137" spans="1:10" s="37" customFormat="1">
      <c r="A137" s="42"/>
      <c r="H137" s="239"/>
      <c r="I137" s="34"/>
      <c r="J137" s="34"/>
    </row>
    <row r="138" spans="1:10" s="37" customFormat="1">
      <c r="A138" s="42"/>
      <c r="H138" s="239"/>
      <c r="I138" s="34"/>
      <c r="J138" s="34"/>
    </row>
    <row r="139" spans="1:10" s="37" customFormat="1">
      <c r="A139" s="42"/>
      <c r="H139" s="239"/>
      <c r="I139" s="34"/>
      <c r="J139" s="34"/>
    </row>
    <row r="140" spans="1:10" s="37" customFormat="1">
      <c r="A140" s="42"/>
      <c r="H140" s="239"/>
      <c r="I140" s="34"/>
      <c r="J140" s="34"/>
    </row>
    <row r="141" spans="1:10" s="37" customFormat="1">
      <c r="A141" s="42"/>
      <c r="H141" s="239"/>
      <c r="I141" s="34"/>
      <c r="J141" s="34"/>
    </row>
    <row r="142" spans="1:10" s="37" customFormat="1">
      <c r="A142" s="42"/>
      <c r="H142" s="239"/>
      <c r="I142" s="34"/>
      <c r="J142" s="34"/>
    </row>
    <row r="143" spans="1:10" s="37" customFormat="1">
      <c r="A143" s="42"/>
      <c r="H143" s="239"/>
      <c r="I143" s="34"/>
      <c r="J143" s="34"/>
    </row>
    <row r="144" spans="1:10" s="37" customFormat="1">
      <c r="A144" s="42"/>
      <c r="H144" s="239"/>
      <c r="I144" s="34"/>
      <c r="J144" s="34"/>
    </row>
    <row r="145" spans="1:10" s="37" customFormat="1">
      <c r="A145" s="42"/>
      <c r="H145" s="239"/>
      <c r="I145" s="34"/>
      <c r="J145" s="34"/>
    </row>
    <row r="146" spans="1:10" s="37" customFormat="1">
      <c r="A146" s="42"/>
      <c r="H146" s="239"/>
      <c r="I146" s="34"/>
      <c r="J146" s="34"/>
    </row>
    <row r="147" spans="1:10" s="37" customFormat="1">
      <c r="A147" s="42"/>
      <c r="H147" s="239"/>
      <c r="I147" s="34"/>
      <c r="J147" s="34"/>
    </row>
    <row r="148" spans="1:10" s="37" customFormat="1">
      <c r="A148" s="42"/>
      <c r="H148" s="239"/>
      <c r="I148" s="34"/>
      <c r="J148" s="34"/>
    </row>
    <row r="149" spans="1:10" s="37" customFormat="1">
      <c r="A149" s="42"/>
      <c r="H149" s="239"/>
      <c r="I149" s="34"/>
      <c r="J149" s="34"/>
    </row>
    <row r="150" spans="1:10" s="37" customFormat="1">
      <c r="A150" s="42"/>
      <c r="H150" s="239"/>
      <c r="I150" s="34"/>
      <c r="J150" s="34"/>
    </row>
    <row r="151" spans="1:10" s="37" customFormat="1">
      <c r="A151" s="42"/>
      <c r="H151" s="239"/>
      <c r="I151" s="34"/>
      <c r="J151" s="34"/>
    </row>
    <row r="152" spans="1:10" s="37" customFormat="1">
      <c r="A152" s="42"/>
      <c r="H152" s="239"/>
      <c r="I152" s="34"/>
      <c r="J152" s="34"/>
    </row>
    <row r="153" spans="1:10" s="37" customFormat="1">
      <c r="A153" s="42"/>
      <c r="H153" s="239"/>
      <c r="I153" s="34"/>
      <c r="J153" s="34"/>
    </row>
    <row r="154" spans="1:10" s="37" customFormat="1">
      <c r="A154" s="42"/>
      <c r="H154" s="239"/>
      <c r="I154" s="34"/>
      <c r="J154" s="34"/>
    </row>
    <row r="155" spans="1:10" s="37" customFormat="1">
      <c r="A155" s="42"/>
      <c r="H155" s="239"/>
      <c r="I155" s="34"/>
      <c r="J155" s="34"/>
    </row>
    <row r="156" spans="1:10" s="37" customFormat="1">
      <c r="A156" s="42"/>
      <c r="H156" s="239"/>
      <c r="I156" s="34"/>
      <c r="J156" s="34"/>
    </row>
    <row r="157" spans="1:10" s="37" customFormat="1">
      <c r="A157" s="42"/>
      <c r="H157" s="239"/>
      <c r="I157" s="34"/>
      <c r="J157" s="34"/>
    </row>
    <row r="158" spans="1:10" s="37" customFormat="1">
      <c r="A158" s="42"/>
      <c r="H158" s="239"/>
      <c r="I158" s="34"/>
      <c r="J158" s="34"/>
    </row>
    <row r="159" spans="1:10" s="37" customFormat="1">
      <c r="A159" s="42"/>
      <c r="H159" s="239"/>
      <c r="I159" s="34"/>
      <c r="J159" s="34"/>
    </row>
    <row r="160" spans="1:10" s="37" customFormat="1">
      <c r="A160" s="42"/>
      <c r="H160" s="239"/>
      <c r="I160" s="34"/>
      <c r="J160" s="34"/>
    </row>
    <row r="161" spans="1:10" s="37" customFormat="1">
      <c r="A161" s="42"/>
      <c r="H161" s="239"/>
      <c r="I161" s="34"/>
      <c r="J161" s="34"/>
    </row>
    <row r="162" spans="1:10" s="37" customFormat="1">
      <c r="A162" s="42"/>
      <c r="H162" s="239"/>
      <c r="I162" s="34"/>
      <c r="J162" s="34"/>
    </row>
    <row r="163" spans="1:10" s="37" customFormat="1">
      <c r="A163" s="42"/>
      <c r="H163" s="239"/>
      <c r="I163" s="34"/>
      <c r="J163" s="34"/>
    </row>
    <row r="164" spans="1:10" s="37" customFormat="1">
      <c r="A164" s="42"/>
      <c r="H164" s="239"/>
      <c r="I164" s="34"/>
      <c r="J164" s="34"/>
    </row>
    <row r="165" spans="1:10" s="37" customFormat="1">
      <c r="A165" s="42"/>
      <c r="H165" s="239"/>
      <c r="I165" s="34"/>
      <c r="J165" s="34"/>
    </row>
    <row r="166" spans="1:10" s="37" customFormat="1">
      <c r="A166" s="42"/>
      <c r="H166" s="239"/>
      <c r="I166" s="34"/>
      <c r="J166" s="34"/>
    </row>
    <row r="167" spans="1:10" s="37" customFormat="1">
      <c r="A167" s="42"/>
      <c r="H167" s="239"/>
      <c r="I167" s="34"/>
      <c r="J167" s="34"/>
    </row>
    <row r="168" spans="1:10" s="37" customFormat="1">
      <c r="A168" s="42"/>
      <c r="H168" s="239"/>
      <c r="I168" s="34"/>
      <c r="J168" s="34"/>
    </row>
    <row r="169" spans="1:10" s="37" customFormat="1">
      <c r="A169" s="42"/>
      <c r="H169" s="239"/>
      <c r="I169" s="34"/>
      <c r="J169" s="34"/>
    </row>
    <row r="170" spans="1:10" s="37" customFormat="1">
      <c r="A170" s="42"/>
      <c r="H170" s="239"/>
      <c r="I170" s="34"/>
      <c r="J170" s="34"/>
    </row>
    <row r="171" spans="1:10" s="37" customFormat="1">
      <c r="A171" s="42"/>
      <c r="H171" s="239"/>
      <c r="I171" s="34"/>
      <c r="J171" s="34"/>
    </row>
    <row r="172" spans="1:10" s="37" customFormat="1">
      <c r="A172" s="42"/>
      <c r="H172" s="239"/>
      <c r="I172" s="34"/>
      <c r="J172" s="34"/>
    </row>
    <row r="173" spans="1:10" s="37" customFormat="1">
      <c r="A173" s="42"/>
      <c r="H173" s="239"/>
      <c r="I173" s="34"/>
      <c r="J173" s="34"/>
    </row>
    <row r="174" spans="1:10" s="37" customFormat="1">
      <c r="A174" s="42"/>
      <c r="H174" s="239"/>
      <c r="I174" s="34"/>
      <c r="J174" s="34"/>
    </row>
    <row r="175" spans="1:10" s="37" customFormat="1">
      <c r="A175" s="42"/>
      <c r="H175" s="239"/>
      <c r="I175" s="34"/>
      <c r="J175" s="34"/>
    </row>
    <row r="176" spans="1:10" s="37" customFormat="1">
      <c r="A176" s="42"/>
      <c r="H176" s="239"/>
      <c r="I176" s="34"/>
      <c r="J176" s="34"/>
    </row>
    <row r="177" spans="1:10" s="37" customFormat="1">
      <c r="A177" s="42"/>
      <c r="H177" s="239"/>
      <c r="I177" s="34"/>
      <c r="J177" s="34"/>
    </row>
    <row r="178" spans="1:10" s="37" customFormat="1">
      <c r="A178" s="42"/>
      <c r="H178" s="239"/>
      <c r="I178" s="34"/>
      <c r="J178" s="34"/>
    </row>
    <row r="179" spans="1:10" s="37" customFormat="1">
      <c r="A179" s="42"/>
      <c r="H179" s="239"/>
      <c r="I179" s="34"/>
      <c r="J179" s="34"/>
    </row>
    <row r="180" spans="1:10" s="37" customFormat="1">
      <c r="A180" s="42"/>
      <c r="H180" s="239"/>
      <c r="I180" s="34"/>
      <c r="J180" s="34"/>
    </row>
    <row r="181" spans="1:10" s="37" customFormat="1">
      <c r="A181" s="42"/>
      <c r="H181" s="239"/>
      <c r="I181" s="34"/>
      <c r="J181" s="34"/>
    </row>
    <row r="182" spans="1:10" s="37" customFormat="1">
      <c r="A182" s="42"/>
      <c r="H182" s="239"/>
      <c r="I182" s="34"/>
      <c r="J182" s="34"/>
    </row>
    <row r="183" spans="1:10" s="37" customFormat="1">
      <c r="A183" s="42"/>
      <c r="H183" s="239"/>
      <c r="I183" s="34"/>
      <c r="J183" s="34"/>
    </row>
    <row r="184" spans="1:10" s="37" customFormat="1">
      <c r="A184" s="42"/>
      <c r="H184" s="239"/>
      <c r="I184" s="34"/>
      <c r="J184" s="34"/>
    </row>
  </sheetData>
  <mergeCells count="10">
    <mergeCell ref="A1:H1"/>
    <mergeCell ref="A2:A3"/>
    <mergeCell ref="B2:B3"/>
    <mergeCell ref="E2:H2"/>
    <mergeCell ref="C2:D2"/>
    <mergeCell ref="F34:H34"/>
    <mergeCell ref="A5:H5"/>
    <mergeCell ref="A15:H15"/>
    <mergeCell ref="F33:H33"/>
    <mergeCell ref="B33:C33"/>
  </mergeCells>
  <phoneticPr fontId="3" type="noConversion"/>
  <pageMargins left="0.19685039370078741" right="0" top="0" bottom="0" header="0.19685039370078741" footer="0.11811023622047245"/>
  <pageSetup paperSize="9" scale="67" fitToHeight="2" orientation="portrait" verticalDpi="300" r:id="rId1"/>
  <headerFooter alignWithMargins="0"/>
  <ignoredErrors>
    <ignoredError sqref="G8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77"/>
  <sheetViews>
    <sheetView tabSelected="1" topLeftCell="A21" zoomScale="90" zoomScaleNormal="90" zoomScaleSheetLayoutView="100" workbookViewId="0">
      <selection activeCell="I7" sqref="I7:L14"/>
    </sheetView>
  </sheetViews>
  <sheetFormatPr defaultRowHeight="18.75" outlineLevelRow="1"/>
  <cols>
    <col min="1" max="1" width="59.5703125" style="1" customWidth="1"/>
    <col min="2" max="2" width="5.85546875" style="1" customWidth="1"/>
    <col min="3" max="4" width="14.85546875" style="1" customWidth="1"/>
    <col min="5" max="5" width="14.140625" style="1" customWidth="1"/>
    <col min="6" max="6" width="13.5703125" style="1" customWidth="1"/>
    <col min="7" max="7" width="14.42578125" style="1" customWidth="1"/>
    <col min="8" max="8" width="13.85546875" style="243" customWidth="1"/>
    <col min="9" max="9" width="11.140625" style="1" bestFit="1" customWidth="1"/>
    <col min="10" max="10" width="9.140625" style="1"/>
    <col min="11" max="11" width="12.85546875" style="1" bestFit="1" customWidth="1"/>
    <col min="12" max="16384" width="9.140625" style="1"/>
  </cols>
  <sheetData>
    <row r="1" spans="1:12" ht="32.25" customHeight="1">
      <c r="A1" s="468" t="s">
        <v>114</v>
      </c>
      <c r="B1" s="468"/>
      <c r="C1" s="468"/>
      <c r="D1" s="468"/>
      <c r="E1" s="468"/>
      <c r="F1" s="468"/>
      <c r="G1" s="468"/>
      <c r="H1" s="468"/>
    </row>
    <row r="2" spans="1:12" ht="6.75" customHeight="1">
      <c r="A2" s="18"/>
      <c r="B2" s="18"/>
      <c r="C2" s="18"/>
      <c r="D2" s="18"/>
      <c r="E2" s="18"/>
      <c r="F2" s="18"/>
      <c r="G2" s="18"/>
      <c r="H2" s="241"/>
    </row>
    <row r="3" spans="1:12" ht="33.75" customHeight="1">
      <c r="A3" s="429" t="s">
        <v>204</v>
      </c>
      <c r="B3" s="469" t="s">
        <v>1</v>
      </c>
      <c r="C3" s="429" t="s">
        <v>482</v>
      </c>
      <c r="D3" s="429"/>
      <c r="E3" s="470" t="s">
        <v>481</v>
      </c>
      <c r="F3" s="471"/>
      <c r="G3" s="471"/>
      <c r="H3" s="472"/>
    </row>
    <row r="4" spans="1:12" ht="60" customHeight="1">
      <c r="A4" s="429"/>
      <c r="B4" s="469"/>
      <c r="C4" s="227" t="s">
        <v>479</v>
      </c>
      <c r="D4" s="6" t="s">
        <v>480</v>
      </c>
      <c r="E4" s="45" t="s">
        <v>188</v>
      </c>
      <c r="F4" s="45" t="s">
        <v>176</v>
      </c>
      <c r="G4" s="45" t="s">
        <v>199</v>
      </c>
      <c r="H4" s="230" t="s">
        <v>200</v>
      </c>
    </row>
    <row r="5" spans="1:12" ht="13.5" customHeight="1">
      <c r="A5" s="81">
        <v>1</v>
      </c>
      <c r="B5" s="98">
        <v>2</v>
      </c>
      <c r="C5" s="81">
        <v>3</v>
      </c>
      <c r="D5" s="81">
        <v>4</v>
      </c>
      <c r="E5" s="81">
        <v>5</v>
      </c>
      <c r="F5" s="98">
        <v>6</v>
      </c>
      <c r="G5" s="81">
        <v>7</v>
      </c>
      <c r="H5" s="244">
        <v>8</v>
      </c>
    </row>
    <row r="6" spans="1:12" s="41" customFormat="1" ht="29.25" customHeight="1">
      <c r="A6" s="473" t="s">
        <v>118</v>
      </c>
      <c r="B6" s="473"/>
      <c r="C6" s="473"/>
      <c r="D6" s="473"/>
      <c r="E6" s="473"/>
      <c r="F6" s="473"/>
      <c r="G6" s="473"/>
      <c r="H6" s="473"/>
    </row>
    <row r="7" spans="1:12" ht="45" customHeight="1">
      <c r="A7" s="173" t="s">
        <v>362</v>
      </c>
      <c r="B7" s="174" t="s">
        <v>363</v>
      </c>
      <c r="C7" s="193">
        <f>SUM(C8:C12)</f>
        <v>21663</v>
      </c>
      <c r="D7" s="193">
        <f>SUM(D8:D12)</f>
        <v>22869</v>
      </c>
      <c r="E7" s="193">
        <f>SUM(E8:E12)</f>
        <v>21619</v>
      </c>
      <c r="F7" s="193">
        <f>SUM(F8:F12)</f>
        <v>22869</v>
      </c>
      <c r="G7" s="193">
        <f t="shared" ref="G7:G19" si="0">F7-E7</f>
        <v>1250</v>
      </c>
      <c r="H7" s="231">
        <f>F7/E7*100</f>
        <v>105.7819510615662</v>
      </c>
      <c r="I7" s="721">
        <v>21663</v>
      </c>
      <c r="J7" s="721"/>
      <c r="K7" s="721"/>
      <c r="L7" s="721"/>
    </row>
    <row r="8" spans="1:12" ht="28.5" customHeight="1">
      <c r="A8" s="200" t="s">
        <v>342</v>
      </c>
      <c r="B8" s="170" t="s">
        <v>343</v>
      </c>
      <c r="C8" s="74">
        <v>21429</v>
      </c>
      <c r="D8" s="74">
        <f>F8</f>
        <v>22147</v>
      </c>
      <c r="E8" s="74">
        <v>21511</v>
      </c>
      <c r="F8" s="74">
        <v>22147</v>
      </c>
      <c r="G8" s="77">
        <f t="shared" si="0"/>
        <v>636</v>
      </c>
      <c r="H8" s="231">
        <f t="shared" ref="H8:H19" si="1">F8/E8*100</f>
        <v>102.95662684208079</v>
      </c>
      <c r="I8" s="722"/>
      <c r="J8" s="721"/>
      <c r="K8" s="721"/>
      <c r="L8" s="721"/>
    </row>
    <row r="9" spans="1:12" ht="30" customHeight="1">
      <c r="A9" s="201" t="s">
        <v>585</v>
      </c>
      <c r="B9" s="170" t="s">
        <v>344</v>
      </c>
      <c r="C9" s="74">
        <v>234</v>
      </c>
      <c r="D9" s="74">
        <f t="shared" ref="D9:D12" si="2">F9</f>
        <v>0</v>
      </c>
      <c r="E9" s="74"/>
      <c r="F9" s="74"/>
      <c r="G9" s="77">
        <f t="shared" si="0"/>
        <v>0</v>
      </c>
      <c r="H9" s="231" t="e">
        <f t="shared" si="1"/>
        <v>#DIV/0!</v>
      </c>
      <c r="I9" s="721"/>
      <c r="J9" s="721"/>
      <c r="K9" s="721"/>
      <c r="L9" s="721"/>
    </row>
    <row r="10" spans="1:12" ht="25.5" customHeight="1">
      <c r="A10" s="201" t="s">
        <v>345</v>
      </c>
      <c r="B10" s="170" t="s">
        <v>346</v>
      </c>
      <c r="C10" s="74"/>
      <c r="D10" s="74">
        <f t="shared" si="2"/>
        <v>0</v>
      </c>
      <c r="E10" s="74"/>
      <c r="F10" s="74"/>
      <c r="G10" s="77">
        <f t="shared" si="0"/>
        <v>0</v>
      </c>
      <c r="H10" s="231" t="e">
        <f t="shared" si="1"/>
        <v>#DIV/0!</v>
      </c>
      <c r="I10" s="721"/>
      <c r="J10" s="721"/>
      <c r="K10" s="721"/>
      <c r="L10" s="721"/>
    </row>
    <row r="11" spans="1:12" ht="24.75" customHeight="1">
      <c r="A11" s="201" t="s">
        <v>452</v>
      </c>
      <c r="B11" s="170" t="s">
        <v>347</v>
      </c>
      <c r="C11" s="74"/>
      <c r="D11" s="74">
        <f t="shared" si="2"/>
        <v>0</v>
      </c>
      <c r="E11" s="74"/>
      <c r="F11" s="74"/>
      <c r="G11" s="77">
        <f t="shared" si="0"/>
        <v>0</v>
      </c>
      <c r="H11" s="231" t="e">
        <f t="shared" si="1"/>
        <v>#DIV/0!</v>
      </c>
      <c r="I11" s="721"/>
      <c r="J11" s="721"/>
      <c r="K11" s="721"/>
      <c r="L11" s="721"/>
    </row>
    <row r="12" spans="1:12" ht="27.75" customHeight="1">
      <c r="A12" s="201" t="s">
        <v>431</v>
      </c>
      <c r="B12" s="171" t="s">
        <v>348</v>
      </c>
      <c r="C12" s="74"/>
      <c r="D12" s="74">
        <f t="shared" si="2"/>
        <v>722</v>
      </c>
      <c r="E12" s="74">
        <v>108</v>
      </c>
      <c r="F12" s="74">
        <v>722</v>
      </c>
      <c r="G12" s="77">
        <f t="shared" si="0"/>
        <v>614</v>
      </c>
      <c r="H12" s="231">
        <f t="shared" si="1"/>
        <v>668.51851851851848</v>
      </c>
      <c r="I12" s="721"/>
      <c r="J12" s="721"/>
      <c r="K12" s="721"/>
      <c r="L12" s="721"/>
    </row>
    <row r="13" spans="1:12" ht="41.25" customHeight="1">
      <c r="A13" s="173" t="s">
        <v>349</v>
      </c>
      <c r="B13" s="174" t="s">
        <v>350</v>
      </c>
      <c r="C13" s="193">
        <f>SUM(C14:C18)</f>
        <v>-21768</v>
      </c>
      <c r="D13" s="193">
        <f>SUM(D14:D18)</f>
        <v>-22297</v>
      </c>
      <c r="E13" s="193">
        <f>SUM(E14:E18)</f>
        <v>-21588</v>
      </c>
      <c r="F13" s="193">
        <f>SUM(F14:F18)</f>
        <v>-22297</v>
      </c>
      <c r="G13" s="193">
        <f t="shared" si="0"/>
        <v>-709</v>
      </c>
      <c r="H13" s="231">
        <f t="shared" si="1"/>
        <v>103.28423198073004</v>
      </c>
      <c r="I13" s="721">
        <v>21925</v>
      </c>
      <c r="J13" s="721">
        <v>13907</v>
      </c>
      <c r="K13" s="721">
        <v>-22296.6</v>
      </c>
      <c r="L13" s="721"/>
    </row>
    <row r="14" spans="1:12" ht="30.75" customHeight="1">
      <c r="A14" s="200" t="s">
        <v>351</v>
      </c>
      <c r="B14" s="170" t="s">
        <v>352</v>
      </c>
      <c r="C14" s="74">
        <v>-6037</v>
      </c>
      <c r="D14" s="74">
        <f>F14</f>
        <v>-5469</v>
      </c>
      <c r="E14" s="74">
        <v>-3680</v>
      </c>
      <c r="F14" s="74">
        <v>-5469</v>
      </c>
      <c r="G14" s="77"/>
      <c r="H14" s="231">
        <f t="shared" si="1"/>
        <v>148.6141304347826</v>
      </c>
      <c r="I14" s="721"/>
      <c r="J14" s="721"/>
      <c r="K14" s="722">
        <f>K13-D13</f>
        <v>0.40000000000145519</v>
      </c>
      <c r="L14" s="721"/>
    </row>
    <row r="15" spans="1:12" ht="26.25" customHeight="1">
      <c r="A15" s="200" t="s">
        <v>353</v>
      </c>
      <c r="B15" s="170" t="s">
        <v>354</v>
      </c>
      <c r="C15" s="74">
        <v>-7865</v>
      </c>
      <c r="D15" s="74">
        <f t="shared" ref="D15:D18" si="3">F15</f>
        <v>-8704</v>
      </c>
      <c r="E15" s="74">
        <v>-9025</v>
      </c>
      <c r="F15" s="74">
        <v>-8704</v>
      </c>
      <c r="G15" s="77"/>
      <c r="H15" s="231">
        <f t="shared" si="1"/>
        <v>96.443213296398895</v>
      </c>
    </row>
    <row r="16" spans="1:12" ht="28.5" customHeight="1">
      <c r="A16" s="200" t="s">
        <v>355</v>
      </c>
      <c r="B16" s="170" t="s">
        <v>356</v>
      </c>
      <c r="C16" s="74"/>
      <c r="D16" s="74">
        <f t="shared" si="3"/>
        <v>0</v>
      </c>
      <c r="E16" s="74" t="s">
        <v>257</v>
      </c>
      <c r="F16" s="74"/>
      <c r="G16" s="77"/>
      <c r="H16" s="231" t="e">
        <f t="shared" si="1"/>
        <v>#VALUE!</v>
      </c>
    </row>
    <row r="17" spans="1:8" ht="28.5" customHeight="1">
      <c r="A17" s="200" t="s">
        <v>357</v>
      </c>
      <c r="B17" s="171" t="s">
        <v>358</v>
      </c>
      <c r="C17" s="74">
        <v>-7861</v>
      </c>
      <c r="D17" s="74">
        <f t="shared" si="3"/>
        <v>-8116</v>
      </c>
      <c r="E17" s="74">
        <v>-8883</v>
      </c>
      <c r="F17" s="74">
        <f>-8136+20</f>
        <v>-8116</v>
      </c>
      <c r="G17" s="77"/>
      <c r="H17" s="231">
        <f t="shared" si="1"/>
        <v>91.365529663402</v>
      </c>
    </row>
    <row r="18" spans="1:8" ht="29.25" customHeight="1">
      <c r="A18" s="200" t="s">
        <v>359</v>
      </c>
      <c r="B18" s="171" t="s">
        <v>360</v>
      </c>
      <c r="C18" s="74">
        <v>-5</v>
      </c>
      <c r="D18" s="74">
        <f t="shared" si="3"/>
        <v>-8</v>
      </c>
      <c r="E18" s="279">
        <v>0</v>
      </c>
      <c r="F18" s="74">
        <v>-8</v>
      </c>
      <c r="G18" s="77"/>
      <c r="H18" s="231" t="e">
        <f t="shared" si="1"/>
        <v>#DIV/0!</v>
      </c>
    </row>
    <row r="19" spans="1:8" ht="39.75" customHeight="1">
      <c r="A19" s="175" t="s">
        <v>117</v>
      </c>
      <c r="B19" s="176" t="s">
        <v>361</v>
      </c>
      <c r="C19" s="193">
        <f t="shared" ref="C19" si="4">C7+C13</f>
        <v>-105</v>
      </c>
      <c r="D19" s="193">
        <f t="shared" ref="D19:F19" si="5">D7+D13</f>
        <v>572</v>
      </c>
      <c r="E19" s="414">
        <f>E7+E13+0.2</f>
        <v>31.2</v>
      </c>
      <c r="F19" s="193">
        <f t="shared" si="5"/>
        <v>572</v>
      </c>
      <c r="G19" s="193">
        <f t="shared" si="0"/>
        <v>540.79999999999995</v>
      </c>
      <c r="H19" s="231">
        <f t="shared" si="1"/>
        <v>1833.3333333333333</v>
      </c>
    </row>
    <row r="20" spans="1:8" ht="31.5" customHeight="1">
      <c r="A20" s="473" t="s">
        <v>119</v>
      </c>
      <c r="B20" s="473"/>
      <c r="C20" s="473"/>
      <c r="D20" s="473"/>
      <c r="E20" s="473"/>
      <c r="F20" s="473"/>
      <c r="G20" s="473"/>
      <c r="H20" s="473"/>
    </row>
    <row r="21" spans="1:8" ht="40.5" customHeight="1">
      <c r="A21" s="173" t="s">
        <v>398</v>
      </c>
      <c r="B21" s="188"/>
      <c r="C21" s="276">
        <f>C22+C23+C24+C25+C28</f>
        <v>0</v>
      </c>
      <c r="D21" s="276">
        <f>D22+D23+D24+D25+D28</f>
        <v>0</v>
      </c>
      <c r="E21" s="276">
        <f>E22+E23+E24+E25+E28</f>
        <v>0</v>
      </c>
      <c r="F21" s="276">
        <f>F22+F23+F24+F25+F28</f>
        <v>0</v>
      </c>
      <c r="G21" s="77">
        <f t="shared" ref="G21:G41" si="6">F21-E21</f>
        <v>0</v>
      </c>
      <c r="H21" s="389" t="e">
        <f>F21/E21*100</f>
        <v>#DIV/0!</v>
      </c>
    </row>
    <row r="22" spans="1:8" ht="28.5" customHeight="1">
      <c r="A22" s="202" t="s">
        <v>26</v>
      </c>
      <c r="B22" s="170" t="s">
        <v>401</v>
      </c>
      <c r="C22" s="74"/>
      <c r="D22" s="74"/>
      <c r="E22" s="74"/>
      <c r="F22" s="74"/>
      <c r="G22" s="77">
        <f t="shared" si="6"/>
        <v>0</v>
      </c>
      <c r="H22" s="389" t="e">
        <f t="shared" ref="H22:H31" si="7">F22/E22*100</f>
        <v>#DIV/0!</v>
      </c>
    </row>
    <row r="23" spans="1:8" ht="30" customHeight="1">
      <c r="A23" s="202" t="s">
        <v>402</v>
      </c>
      <c r="B23" s="170" t="s">
        <v>403</v>
      </c>
      <c r="C23" s="74"/>
      <c r="D23" s="74"/>
      <c r="E23" s="74"/>
      <c r="F23" s="74"/>
      <c r="G23" s="77">
        <f t="shared" si="6"/>
        <v>0</v>
      </c>
      <c r="H23" s="389" t="e">
        <f t="shared" si="7"/>
        <v>#DIV/0!</v>
      </c>
    </row>
    <row r="24" spans="1:8" ht="27" customHeight="1">
      <c r="A24" s="202" t="s">
        <v>404</v>
      </c>
      <c r="B24" s="170" t="s">
        <v>405</v>
      </c>
      <c r="C24" s="74"/>
      <c r="D24" s="74"/>
      <c r="E24" s="74"/>
      <c r="F24" s="74"/>
      <c r="G24" s="77">
        <f t="shared" si="6"/>
        <v>0</v>
      </c>
      <c r="H24" s="389" t="e">
        <f t="shared" si="7"/>
        <v>#DIV/0!</v>
      </c>
    </row>
    <row r="25" spans="1:8" ht="21.75" customHeight="1">
      <c r="A25" s="202" t="s">
        <v>123</v>
      </c>
      <c r="B25" s="218"/>
      <c r="C25" s="74"/>
      <c r="D25" s="74"/>
      <c r="E25" s="74"/>
      <c r="F25" s="74"/>
      <c r="G25" s="77">
        <f t="shared" si="6"/>
        <v>0</v>
      </c>
      <c r="H25" s="389" t="e">
        <f t="shared" si="7"/>
        <v>#DIV/0!</v>
      </c>
    </row>
    <row r="26" spans="1:8" ht="21.75" customHeight="1">
      <c r="A26" s="217" t="s">
        <v>453</v>
      </c>
      <c r="B26" s="218" t="s">
        <v>407</v>
      </c>
      <c r="C26" s="74"/>
      <c r="D26" s="74"/>
      <c r="E26" s="74"/>
      <c r="F26" s="74"/>
      <c r="G26" s="77">
        <f t="shared" si="6"/>
        <v>0</v>
      </c>
      <c r="H26" s="389" t="e">
        <f t="shared" si="7"/>
        <v>#DIV/0!</v>
      </c>
    </row>
    <row r="27" spans="1:8" ht="22.5" customHeight="1">
      <c r="A27" s="217" t="s">
        <v>454</v>
      </c>
      <c r="B27" s="218" t="s">
        <v>400</v>
      </c>
      <c r="C27" s="74"/>
      <c r="D27" s="74"/>
      <c r="E27" s="74"/>
      <c r="F27" s="74"/>
      <c r="G27" s="77">
        <f t="shared" si="6"/>
        <v>0</v>
      </c>
      <c r="H27" s="389" t="e">
        <f t="shared" si="7"/>
        <v>#DIV/0!</v>
      </c>
    </row>
    <row r="28" spans="1:8" ht="27" customHeight="1">
      <c r="A28" s="203" t="s">
        <v>406</v>
      </c>
      <c r="B28" s="204" t="s">
        <v>409</v>
      </c>
      <c r="C28" s="74"/>
      <c r="D28" s="74"/>
      <c r="E28" s="74"/>
      <c r="F28" s="74"/>
      <c r="G28" s="77">
        <f t="shared" si="6"/>
        <v>0</v>
      </c>
      <c r="H28" s="389" t="e">
        <f t="shared" si="7"/>
        <v>#DIV/0!</v>
      </c>
    </row>
    <row r="29" spans="1:8" ht="11.25" customHeight="1">
      <c r="A29" s="164" t="s">
        <v>267</v>
      </c>
      <c r="B29" s="205"/>
      <c r="C29" s="96"/>
      <c r="D29" s="96"/>
      <c r="E29" s="96"/>
      <c r="F29" s="96"/>
      <c r="G29" s="97">
        <f t="shared" si="6"/>
        <v>0</v>
      </c>
      <c r="H29" s="389" t="e">
        <f t="shared" si="7"/>
        <v>#DIV/0!</v>
      </c>
    </row>
    <row r="30" spans="1:8" ht="22.5" customHeight="1">
      <c r="A30" s="164" t="s">
        <v>277</v>
      </c>
      <c r="B30" s="206" t="s">
        <v>367</v>
      </c>
      <c r="C30" s="96"/>
      <c r="D30" s="96"/>
      <c r="E30" s="96"/>
      <c r="F30" s="96"/>
      <c r="G30" s="97">
        <f t="shared" si="6"/>
        <v>0</v>
      </c>
      <c r="H30" s="389" t="e">
        <f t="shared" si="7"/>
        <v>#DIV/0!</v>
      </c>
    </row>
    <row r="31" spans="1:8" ht="21.75" customHeight="1">
      <c r="A31" s="164" t="s">
        <v>266</v>
      </c>
      <c r="B31" s="206" t="s">
        <v>368</v>
      </c>
      <c r="C31" s="74"/>
      <c r="D31" s="74"/>
      <c r="E31" s="74"/>
      <c r="F31" s="74"/>
      <c r="G31" s="77">
        <f t="shared" si="6"/>
        <v>0</v>
      </c>
      <c r="H31" s="389" t="e">
        <f t="shared" si="7"/>
        <v>#DIV/0!</v>
      </c>
    </row>
    <row r="32" spans="1:8" ht="45.75" customHeight="1">
      <c r="A32" s="173" t="s">
        <v>399</v>
      </c>
      <c r="B32" s="174" t="s">
        <v>411</v>
      </c>
      <c r="C32" s="77">
        <f>SUM(C33:C40)</f>
        <v>0</v>
      </c>
      <c r="D32" s="77">
        <f>SUM(D33:D40)</f>
        <v>0</v>
      </c>
      <c r="E32" s="77">
        <f>SUM(E33:E40)</f>
        <v>-25</v>
      </c>
      <c r="F32" s="77">
        <f>SUM(F33:F40)</f>
        <v>0</v>
      </c>
      <c r="G32" s="77">
        <f>F32-E32</f>
        <v>25</v>
      </c>
      <c r="H32" s="389">
        <f>F32/E32*100</f>
        <v>0</v>
      </c>
    </row>
    <row r="33" spans="1:8" ht="54.75" customHeight="1">
      <c r="A33" s="202" t="s">
        <v>408</v>
      </c>
      <c r="B33" s="170" t="s">
        <v>412</v>
      </c>
      <c r="C33" s="74"/>
      <c r="D33" s="74"/>
      <c r="E33" s="74">
        <v>-25</v>
      </c>
      <c r="F33" s="74" t="s">
        <v>605</v>
      </c>
      <c r="G33" s="77" t="e">
        <f t="shared" si="6"/>
        <v>#VALUE!</v>
      </c>
      <c r="H33" s="389" t="e">
        <f t="shared" ref="H33:H41" si="8">F33/E33*100</f>
        <v>#VALUE!</v>
      </c>
    </row>
    <row r="34" spans="1:8" ht="43.5" customHeight="1">
      <c r="A34" s="392" t="s">
        <v>410</v>
      </c>
      <c r="B34" s="170" t="s">
        <v>413</v>
      </c>
      <c r="C34" s="74" t="s">
        <v>257</v>
      </c>
      <c r="D34" s="74" t="s">
        <v>257</v>
      </c>
      <c r="E34" s="74" t="s">
        <v>257</v>
      </c>
      <c r="F34" s="74" t="s">
        <v>257</v>
      </c>
      <c r="G34" s="77" t="e">
        <f t="shared" si="6"/>
        <v>#VALUE!</v>
      </c>
      <c r="H34" s="389" t="e">
        <f t="shared" si="8"/>
        <v>#VALUE!</v>
      </c>
    </row>
    <row r="35" spans="1:8" ht="37.5" customHeight="1">
      <c r="A35" s="392" t="s">
        <v>416</v>
      </c>
      <c r="B35" s="170" t="s">
        <v>414</v>
      </c>
      <c r="C35" s="74" t="s">
        <v>257</v>
      </c>
      <c r="D35" s="74" t="s">
        <v>257</v>
      </c>
      <c r="E35" s="74" t="s">
        <v>257</v>
      </c>
      <c r="F35" s="74" t="s">
        <v>257</v>
      </c>
      <c r="G35" s="77" t="e">
        <f t="shared" si="6"/>
        <v>#VALUE!</v>
      </c>
      <c r="H35" s="389" t="e">
        <f t="shared" si="8"/>
        <v>#VALUE!</v>
      </c>
    </row>
    <row r="36" spans="1:8" ht="30" customHeight="1">
      <c r="A36" s="392" t="s">
        <v>46</v>
      </c>
      <c r="B36" s="170" t="s">
        <v>417</v>
      </c>
      <c r="C36" s="74" t="s">
        <v>257</v>
      </c>
      <c r="D36" s="74" t="s">
        <v>257</v>
      </c>
      <c r="E36" s="74" t="s">
        <v>257</v>
      </c>
      <c r="F36" s="74" t="s">
        <v>257</v>
      </c>
      <c r="G36" s="77" t="e">
        <f t="shared" si="6"/>
        <v>#VALUE!</v>
      </c>
      <c r="H36" s="389" t="e">
        <f t="shared" si="8"/>
        <v>#VALUE!</v>
      </c>
    </row>
    <row r="37" spans="1:8" ht="27" customHeight="1">
      <c r="A37" s="392" t="s">
        <v>359</v>
      </c>
      <c r="B37" s="171" t="s">
        <v>456</v>
      </c>
      <c r="C37" s="74" t="s">
        <v>257</v>
      </c>
      <c r="D37" s="74" t="s">
        <v>257</v>
      </c>
      <c r="E37" s="74" t="s">
        <v>257</v>
      </c>
      <c r="F37" s="74" t="s">
        <v>257</v>
      </c>
      <c r="G37" s="77" t="e">
        <f t="shared" si="6"/>
        <v>#VALUE!</v>
      </c>
      <c r="H37" s="389" t="e">
        <f t="shared" si="8"/>
        <v>#VALUE!</v>
      </c>
    </row>
    <row r="38" spans="1:8" ht="11.25" customHeight="1">
      <c r="A38" s="207" t="s">
        <v>268</v>
      </c>
      <c r="B38" s="208"/>
      <c r="C38" s="74"/>
      <c r="D38" s="74"/>
      <c r="E38" s="74"/>
      <c r="F38" s="74"/>
      <c r="G38" s="77">
        <f t="shared" si="6"/>
        <v>0</v>
      </c>
      <c r="H38" s="389" t="e">
        <f t="shared" si="8"/>
        <v>#DIV/0!</v>
      </c>
    </row>
    <row r="39" spans="1:8" ht="21.75" customHeight="1">
      <c r="A39" s="164" t="s">
        <v>277</v>
      </c>
      <c r="B39" s="209" t="s">
        <v>457</v>
      </c>
      <c r="C39" s="96" t="s">
        <v>257</v>
      </c>
      <c r="D39" s="96" t="s">
        <v>257</v>
      </c>
      <c r="E39" s="96" t="s">
        <v>257</v>
      </c>
      <c r="F39" s="96" t="s">
        <v>257</v>
      </c>
      <c r="G39" s="77" t="e">
        <f t="shared" si="6"/>
        <v>#VALUE!</v>
      </c>
      <c r="H39" s="389" t="e">
        <f t="shared" si="8"/>
        <v>#VALUE!</v>
      </c>
    </row>
    <row r="40" spans="1:8" ht="21" customHeight="1">
      <c r="A40" s="164" t="s">
        <v>415</v>
      </c>
      <c r="B40" s="209" t="s">
        <v>458</v>
      </c>
      <c r="C40" s="96" t="s">
        <v>257</v>
      </c>
      <c r="D40" s="96" t="s">
        <v>257</v>
      </c>
      <c r="E40" s="96" t="s">
        <v>257</v>
      </c>
      <c r="F40" s="96" t="s">
        <v>257</v>
      </c>
      <c r="G40" s="77" t="e">
        <f t="shared" si="6"/>
        <v>#VALUE!</v>
      </c>
      <c r="H40" s="389" t="e">
        <f t="shared" si="8"/>
        <v>#VALUE!</v>
      </c>
    </row>
    <row r="41" spans="1:8" ht="42.75" customHeight="1">
      <c r="A41" s="177" t="s">
        <v>120</v>
      </c>
      <c r="B41" s="176" t="s">
        <v>455</v>
      </c>
      <c r="C41" s="77">
        <f>SUM(C22:C24,C29:C31,C33:C37)</f>
        <v>0</v>
      </c>
      <c r="D41" s="77">
        <f>SUM(D22:D24,D29:D31,D33:D37)</f>
        <v>0</v>
      </c>
      <c r="E41" s="77">
        <f>SUM(E22:E24,E29:E31,E33:E37)</f>
        <v>-25</v>
      </c>
      <c r="F41" s="77">
        <f>SUM(F22:F24,F29:F31,F33:F37)</f>
        <v>0</v>
      </c>
      <c r="G41" s="77">
        <f t="shared" si="6"/>
        <v>25</v>
      </c>
      <c r="H41" s="389">
        <f t="shared" si="8"/>
        <v>0</v>
      </c>
    </row>
    <row r="42" spans="1:8" ht="20.100000000000001" hidden="1" customHeight="1" outlineLevel="1">
      <c r="A42" s="388"/>
      <c r="B42" s="8"/>
      <c r="C42" s="61"/>
      <c r="D42" s="61"/>
      <c r="E42" s="61"/>
      <c r="F42" s="465" t="s">
        <v>171</v>
      </c>
      <c r="G42" s="466"/>
      <c r="H42" s="467"/>
    </row>
    <row r="43" spans="1:8" ht="20.100000000000001" hidden="1" customHeight="1" outlineLevel="1">
      <c r="A43" s="388"/>
      <c r="B43" s="8"/>
      <c r="C43" s="61"/>
      <c r="D43" s="61"/>
      <c r="E43" s="61"/>
      <c r="F43" s="465" t="s">
        <v>206</v>
      </c>
      <c r="G43" s="466"/>
      <c r="H43" s="467"/>
    </row>
    <row r="44" spans="1:8" ht="30" customHeight="1" collapsed="1">
      <c r="A44" s="473" t="s">
        <v>121</v>
      </c>
      <c r="B44" s="473"/>
      <c r="C44" s="473"/>
      <c r="D44" s="473"/>
      <c r="E44" s="473"/>
      <c r="F44" s="473"/>
      <c r="G44" s="473"/>
      <c r="H44" s="473"/>
    </row>
    <row r="45" spans="1:8" ht="39" customHeight="1">
      <c r="A45" s="210" t="s">
        <v>418</v>
      </c>
      <c r="B45" s="211" t="s">
        <v>419</v>
      </c>
      <c r="C45" s="276">
        <f>C46+C47+C51+C55+C56</f>
        <v>0</v>
      </c>
      <c r="D45" s="276">
        <f>D46+D47+D51+D55+D56</f>
        <v>0</v>
      </c>
      <c r="E45" s="276">
        <f>E46+E47+E51+E55+E56</f>
        <v>0</v>
      </c>
      <c r="F45" s="276">
        <f>F46+F47+F51+F55+F56</f>
        <v>0</v>
      </c>
      <c r="G45" s="77">
        <f t="shared" ref="G45:G68" si="9">F45-E45</f>
        <v>0</v>
      </c>
      <c r="H45" s="389" t="e">
        <f>F45/E45*100</f>
        <v>#DIV/0!</v>
      </c>
    </row>
    <row r="46" spans="1:8" ht="24" customHeight="1">
      <c r="A46" s="212" t="s">
        <v>486</v>
      </c>
      <c r="B46" s="213" t="s">
        <v>420</v>
      </c>
      <c r="C46" s="74"/>
      <c r="D46" s="74"/>
      <c r="E46" s="74"/>
      <c r="F46" s="74"/>
      <c r="G46" s="77">
        <f t="shared" si="9"/>
        <v>0</v>
      </c>
      <c r="H46" s="389" t="e">
        <f t="shared" ref="H46:H56" si="10">F46/E46*100</f>
        <v>#DIV/0!</v>
      </c>
    </row>
    <row r="47" spans="1:8" ht="37.5" customHeight="1">
      <c r="A47" s="392" t="s">
        <v>447</v>
      </c>
      <c r="B47" s="213" t="s">
        <v>421</v>
      </c>
      <c r="C47" s="74"/>
      <c r="D47" s="74"/>
      <c r="E47" s="74"/>
      <c r="F47" s="74"/>
      <c r="G47" s="77">
        <f t="shared" si="9"/>
        <v>0</v>
      </c>
      <c r="H47" s="389" t="e">
        <f t="shared" si="10"/>
        <v>#DIV/0!</v>
      </c>
    </row>
    <row r="48" spans="1:8" ht="20.100000000000001" customHeight="1">
      <c r="A48" s="164" t="s">
        <v>78</v>
      </c>
      <c r="B48" s="214" t="s">
        <v>422</v>
      </c>
      <c r="C48" s="96"/>
      <c r="D48" s="96"/>
      <c r="E48" s="96"/>
      <c r="F48" s="96"/>
      <c r="G48" s="97">
        <f t="shared" si="9"/>
        <v>0</v>
      </c>
      <c r="H48" s="389" t="e">
        <f t="shared" si="10"/>
        <v>#DIV/0!</v>
      </c>
    </row>
    <row r="49" spans="1:8" ht="17.25" customHeight="1">
      <c r="A49" s="164" t="s">
        <v>79</v>
      </c>
      <c r="B49" s="214" t="s">
        <v>423</v>
      </c>
      <c r="C49" s="96"/>
      <c r="D49" s="96"/>
      <c r="E49" s="96"/>
      <c r="F49" s="96"/>
      <c r="G49" s="97">
        <f t="shared" si="9"/>
        <v>0</v>
      </c>
      <c r="H49" s="389" t="e">
        <f t="shared" si="10"/>
        <v>#DIV/0!</v>
      </c>
    </row>
    <row r="50" spans="1:8" ht="18" customHeight="1">
      <c r="A50" s="164" t="s">
        <v>90</v>
      </c>
      <c r="B50" s="214" t="s">
        <v>424</v>
      </c>
      <c r="C50" s="96"/>
      <c r="D50" s="96"/>
      <c r="E50" s="96"/>
      <c r="F50" s="96"/>
      <c r="G50" s="97">
        <f t="shared" si="9"/>
        <v>0</v>
      </c>
      <c r="H50" s="389" t="e">
        <f t="shared" si="10"/>
        <v>#DIV/0!</v>
      </c>
    </row>
    <row r="51" spans="1:8" ht="37.5" customHeight="1">
      <c r="A51" s="392" t="s">
        <v>448</v>
      </c>
      <c r="B51" s="213" t="s">
        <v>425</v>
      </c>
      <c r="C51" s="74"/>
      <c r="D51" s="74"/>
      <c r="E51" s="74"/>
      <c r="F51" s="74"/>
      <c r="G51" s="77">
        <f t="shared" si="9"/>
        <v>0</v>
      </c>
      <c r="H51" s="389" t="e">
        <f t="shared" si="10"/>
        <v>#DIV/0!</v>
      </c>
    </row>
    <row r="52" spans="1:8" ht="20.100000000000001" customHeight="1">
      <c r="A52" s="164" t="s">
        <v>78</v>
      </c>
      <c r="B52" s="214" t="s">
        <v>426</v>
      </c>
      <c r="C52" s="96"/>
      <c r="D52" s="96"/>
      <c r="E52" s="96"/>
      <c r="F52" s="96"/>
      <c r="G52" s="97">
        <f t="shared" si="9"/>
        <v>0</v>
      </c>
      <c r="H52" s="389" t="e">
        <f t="shared" si="10"/>
        <v>#DIV/0!</v>
      </c>
    </row>
    <row r="53" spans="1:8" ht="20.100000000000001" customHeight="1">
      <c r="A53" s="164" t="s">
        <v>79</v>
      </c>
      <c r="B53" s="214" t="s">
        <v>427</v>
      </c>
      <c r="C53" s="96"/>
      <c r="D53" s="96"/>
      <c r="E53" s="96"/>
      <c r="F53" s="96"/>
      <c r="G53" s="97">
        <f t="shared" si="9"/>
        <v>0</v>
      </c>
      <c r="H53" s="389" t="e">
        <f t="shared" si="10"/>
        <v>#DIV/0!</v>
      </c>
    </row>
    <row r="54" spans="1:8" ht="20.100000000000001" customHeight="1">
      <c r="A54" s="164" t="s">
        <v>90</v>
      </c>
      <c r="B54" s="214" t="s">
        <v>428</v>
      </c>
      <c r="C54" s="96"/>
      <c r="D54" s="96"/>
      <c r="E54" s="96"/>
      <c r="F54" s="96"/>
      <c r="G54" s="97">
        <f t="shared" si="9"/>
        <v>0</v>
      </c>
      <c r="H54" s="389" t="e">
        <f t="shared" si="10"/>
        <v>#DIV/0!</v>
      </c>
    </row>
    <row r="55" spans="1:8" ht="24.75" customHeight="1">
      <c r="A55" s="392" t="s">
        <v>429</v>
      </c>
      <c r="B55" s="213" t="s">
        <v>430</v>
      </c>
      <c r="C55" s="74"/>
      <c r="D55" s="74"/>
      <c r="E55" s="74"/>
      <c r="F55" s="74"/>
      <c r="G55" s="77">
        <f t="shared" si="9"/>
        <v>0</v>
      </c>
      <c r="H55" s="389" t="e">
        <f t="shared" si="10"/>
        <v>#DIV/0!</v>
      </c>
    </row>
    <row r="56" spans="1:8" ht="24" customHeight="1">
      <c r="A56" s="392" t="s">
        <v>431</v>
      </c>
      <c r="B56" s="213" t="s">
        <v>432</v>
      </c>
      <c r="C56" s="74"/>
      <c r="D56" s="74"/>
      <c r="E56" s="74"/>
      <c r="F56" s="74"/>
      <c r="G56" s="77">
        <f t="shared" si="9"/>
        <v>0</v>
      </c>
      <c r="H56" s="389" t="e">
        <f t="shared" si="10"/>
        <v>#DIV/0!</v>
      </c>
    </row>
    <row r="57" spans="1:8" ht="41.25" customHeight="1">
      <c r="A57" s="173" t="s">
        <v>433</v>
      </c>
      <c r="B57" s="174" t="s">
        <v>434</v>
      </c>
      <c r="C57" s="297">
        <f>SUM(C58:C59,C63,C67)</f>
        <v>-157</v>
      </c>
      <c r="D57" s="297">
        <f>SUM(D58:D59,D63,D67)</f>
        <v>-20</v>
      </c>
      <c r="E57" s="276">
        <f>SUM(E58:E59,E63,E67)</f>
        <v>-25</v>
      </c>
      <c r="F57" s="390">
        <f>SUM(F58:F59,F63,F67)</f>
        <v>-20</v>
      </c>
      <c r="G57" s="77">
        <f t="shared" si="9"/>
        <v>5</v>
      </c>
      <c r="H57" s="389">
        <f>F57/E57*100</f>
        <v>80</v>
      </c>
    </row>
    <row r="58" spans="1:8" ht="44.25" customHeight="1">
      <c r="A58" s="392" t="s">
        <v>435</v>
      </c>
      <c r="B58" s="171" t="s">
        <v>436</v>
      </c>
      <c r="C58" s="291">
        <v>-157</v>
      </c>
      <c r="D58" s="291">
        <f>F58</f>
        <v>-20</v>
      </c>
      <c r="E58" s="279">
        <v>-25</v>
      </c>
      <c r="F58" s="74">
        <v>-20</v>
      </c>
      <c r="G58" s="77">
        <f t="shared" si="9"/>
        <v>5</v>
      </c>
      <c r="H58" s="389">
        <f t="shared" ref="H58:H73" si="11">F58/E58*100</f>
        <v>80</v>
      </c>
    </row>
    <row r="59" spans="1:8" ht="37.5" customHeight="1">
      <c r="A59" s="392" t="s">
        <v>449</v>
      </c>
      <c r="B59" s="171" t="s">
        <v>437</v>
      </c>
      <c r="C59" s="291" t="s">
        <v>257</v>
      </c>
      <c r="D59" s="291" t="s">
        <v>257</v>
      </c>
      <c r="E59" s="74" t="s">
        <v>257</v>
      </c>
      <c r="F59" s="74" t="s">
        <v>257</v>
      </c>
      <c r="G59" s="77" t="e">
        <f t="shared" si="9"/>
        <v>#VALUE!</v>
      </c>
      <c r="H59" s="389" t="e">
        <f t="shared" si="11"/>
        <v>#VALUE!</v>
      </c>
    </row>
    <row r="60" spans="1:8" ht="20.100000000000001" customHeight="1">
      <c r="A60" s="164" t="s">
        <v>78</v>
      </c>
      <c r="B60" s="215" t="s">
        <v>438</v>
      </c>
      <c r="C60" s="293" t="s">
        <v>257</v>
      </c>
      <c r="D60" s="293" t="s">
        <v>257</v>
      </c>
      <c r="E60" s="96" t="s">
        <v>257</v>
      </c>
      <c r="F60" s="96" t="s">
        <v>257</v>
      </c>
      <c r="G60" s="77" t="e">
        <f t="shared" si="9"/>
        <v>#VALUE!</v>
      </c>
      <c r="H60" s="389" t="e">
        <f t="shared" si="11"/>
        <v>#VALUE!</v>
      </c>
    </row>
    <row r="61" spans="1:8" ht="20.100000000000001" customHeight="1">
      <c r="A61" s="164" t="s">
        <v>79</v>
      </c>
      <c r="B61" s="215" t="s">
        <v>439</v>
      </c>
      <c r="C61" s="293" t="s">
        <v>257</v>
      </c>
      <c r="D61" s="293" t="s">
        <v>257</v>
      </c>
      <c r="E61" s="96" t="s">
        <v>257</v>
      </c>
      <c r="F61" s="96" t="s">
        <v>257</v>
      </c>
      <c r="G61" s="77" t="e">
        <f t="shared" si="9"/>
        <v>#VALUE!</v>
      </c>
      <c r="H61" s="389" t="e">
        <f t="shared" si="11"/>
        <v>#VALUE!</v>
      </c>
    </row>
    <row r="62" spans="1:8" ht="20.100000000000001" customHeight="1">
      <c r="A62" s="164" t="s">
        <v>90</v>
      </c>
      <c r="B62" s="215" t="s">
        <v>440</v>
      </c>
      <c r="C62" s="293" t="s">
        <v>257</v>
      </c>
      <c r="D62" s="293" t="s">
        <v>257</v>
      </c>
      <c r="E62" s="96" t="s">
        <v>257</v>
      </c>
      <c r="F62" s="96" t="s">
        <v>257</v>
      </c>
      <c r="G62" s="77" t="e">
        <f t="shared" si="9"/>
        <v>#VALUE!</v>
      </c>
      <c r="H62" s="389" t="e">
        <f t="shared" si="11"/>
        <v>#VALUE!</v>
      </c>
    </row>
    <row r="63" spans="1:8" ht="40.5" customHeight="1">
      <c r="A63" s="392" t="s">
        <v>450</v>
      </c>
      <c r="B63" s="171" t="s">
        <v>441</v>
      </c>
      <c r="C63" s="291" t="s">
        <v>257</v>
      </c>
      <c r="D63" s="291" t="s">
        <v>257</v>
      </c>
      <c r="E63" s="74" t="s">
        <v>257</v>
      </c>
      <c r="F63" s="74" t="s">
        <v>257</v>
      </c>
      <c r="G63" s="77" t="e">
        <f t="shared" si="9"/>
        <v>#VALUE!</v>
      </c>
      <c r="H63" s="389" t="e">
        <f t="shared" si="11"/>
        <v>#VALUE!</v>
      </c>
    </row>
    <row r="64" spans="1:8" ht="20.100000000000001" customHeight="1">
      <c r="A64" s="164" t="s">
        <v>78</v>
      </c>
      <c r="B64" s="215" t="s">
        <v>442</v>
      </c>
      <c r="C64" s="293" t="s">
        <v>257</v>
      </c>
      <c r="D64" s="293" t="s">
        <v>257</v>
      </c>
      <c r="E64" s="96" t="s">
        <v>257</v>
      </c>
      <c r="F64" s="96" t="s">
        <v>257</v>
      </c>
      <c r="G64" s="77" t="e">
        <f t="shared" si="9"/>
        <v>#VALUE!</v>
      </c>
      <c r="H64" s="389" t="e">
        <f t="shared" si="11"/>
        <v>#VALUE!</v>
      </c>
    </row>
    <row r="65" spans="1:8" ht="20.100000000000001" customHeight="1">
      <c r="A65" s="164" t="s">
        <v>79</v>
      </c>
      <c r="B65" s="215" t="s">
        <v>443</v>
      </c>
      <c r="C65" s="293" t="s">
        <v>257</v>
      </c>
      <c r="D65" s="293" t="s">
        <v>257</v>
      </c>
      <c r="E65" s="96" t="s">
        <v>257</v>
      </c>
      <c r="F65" s="96" t="s">
        <v>257</v>
      </c>
      <c r="G65" s="77" t="e">
        <f t="shared" si="9"/>
        <v>#VALUE!</v>
      </c>
      <c r="H65" s="389" t="e">
        <f t="shared" si="11"/>
        <v>#VALUE!</v>
      </c>
    </row>
    <row r="66" spans="1:8" ht="20.100000000000001" customHeight="1">
      <c r="A66" s="164" t="s">
        <v>90</v>
      </c>
      <c r="B66" s="215" t="s">
        <v>444</v>
      </c>
      <c r="C66" s="293" t="s">
        <v>257</v>
      </c>
      <c r="D66" s="293" t="s">
        <v>257</v>
      </c>
      <c r="E66" s="96" t="s">
        <v>257</v>
      </c>
      <c r="F66" s="96" t="s">
        <v>257</v>
      </c>
      <c r="G66" s="77" t="e">
        <f t="shared" si="9"/>
        <v>#VALUE!</v>
      </c>
      <c r="H66" s="389" t="e">
        <f t="shared" si="11"/>
        <v>#VALUE!</v>
      </c>
    </row>
    <row r="67" spans="1:8" ht="24" customHeight="1">
      <c r="A67" s="392" t="s">
        <v>359</v>
      </c>
      <c r="B67" s="171" t="s">
        <v>445</v>
      </c>
      <c r="C67" s="291" t="s">
        <v>257</v>
      </c>
      <c r="D67" s="291" t="s">
        <v>257</v>
      </c>
      <c r="E67" s="74" t="s">
        <v>257</v>
      </c>
      <c r="F67" s="74" t="s">
        <v>257</v>
      </c>
      <c r="G67" s="77" t="e">
        <f t="shared" si="9"/>
        <v>#VALUE!</v>
      </c>
      <c r="H67" s="389" t="e">
        <f t="shared" si="11"/>
        <v>#VALUE!</v>
      </c>
    </row>
    <row r="68" spans="1:8" ht="31.5" customHeight="1">
      <c r="A68" s="177" t="s">
        <v>122</v>
      </c>
      <c r="B68" s="176" t="s">
        <v>446</v>
      </c>
      <c r="C68" s="297">
        <f>SUM(C57,C45)</f>
        <v>-157</v>
      </c>
      <c r="D68" s="297">
        <f>SUM(D57,D45)</f>
        <v>-20</v>
      </c>
      <c r="E68" s="276">
        <f>SUM(E57,E45)</f>
        <v>-25</v>
      </c>
      <c r="F68" s="390">
        <f>SUM(F57,F45)</f>
        <v>-20</v>
      </c>
      <c r="G68" s="77">
        <f t="shared" si="9"/>
        <v>5</v>
      </c>
      <c r="H68" s="389">
        <f t="shared" si="11"/>
        <v>80</v>
      </c>
    </row>
    <row r="69" spans="1:8" s="13" customFormat="1" ht="27.75" customHeight="1">
      <c r="A69" s="387" t="s">
        <v>230</v>
      </c>
      <c r="B69" s="391"/>
      <c r="C69" s="291"/>
      <c r="D69" s="291"/>
      <c r="E69" s="279"/>
      <c r="F69" s="74"/>
      <c r="G69" s="77">
        <f>F69-E69</f>
        <v>0</v>
      </c>
      <c r="H69" s="389" t="e">
        <f t="shared" si="11"/>
        <v>#DIV/0!</v>
      </c>
    </row>
    <row r="70" spans="1:8" s="13" customFormat="1" ht="29.25" customHeight="1">
      <c r="A70" s="181" t="s">
        <v>27</v>
      </c>
      <c r="B70" s="216">
        <v>3600</v>
      </c>
      <c r="C70" s="294">
        <v>2738</v>
      </c>
      <c r="D70" s="294">
        <v>2235</v>
      </c>
      <c r="E70" s="414">
        <v>787</v>
      </c>
      <c r="F70" s="193">
        <v>2235</v>
      </c>
      <c r="G70" s="193">
        <f>F70-E70</f>
        <v>1448</v>
      </c>
      <c r="H70" s="389">
        <f t="shared" si="11"/>
        <v>283.98983481575601</v>
      </c>
    </row>
    <row r="71" spans="1:8" s="13" customFormat="1" ht="25.5" customHeight="1">
      <c r="A71" s="59" t="s">
        <v>207</v>
      </c>
      <c r="B71" s="391">
        <v>3610</v>
      </c>
      <c r="C71" s="291"/>
      <c r="D71" s="291"/>
      <c r="E71" s="74"/>
      <c r="F71" s="74"/>
      <c r="G71" s="77">
        <f>F71-E71</f>
        <v>0</v>
      </c>
      <c r="H71" s="389" t="e">
        <f t="shared" si="11"/>
        <v>#DIV/0!</v>
      </c>
    </row>
    <row r="72" spans="1:8" s="13" customFormat="1" ht="28.5" customHeight="1">
      <c r="A72" s="181" t="s">
        <v>47</v>
      </c>
      <c r="B72" s="216">
        <v>3620</v>
      </c>
      <c r="C72" s="314">
        <f t="shared" ref="C72" si="12">C70+C73+C71</f>
        <v>2476</v>
      </c>
      <c r="D72" s="416">
        <v>2787.4</v>
      </c>
      <c r="E72" s="415">
        <v>768.2</v>
      </c>
      <c r="F72" s="415">
        <v>2787.4</v>
      </c>
      <c r="G72" s="193">
        <f>F72-E72</f>
        <v>2019.2</v>
      </c>
      <c r="H72" s="389">
        <f t="shared" si="11"/>
        <v>362.84821661025774</v>
      </c>
    </row>
    <row r="73" spans="1:8" s="13" customFormat="1" ht="33" customHeight="1">
      <c r="A73" s="181" t="s">
        <v>28</v>
      </c>
      <c r="B73" s="216">
        <v>3630</v>
      </c>
      <c r="C73" s="283">
        <f>C19+C41+C68</f>
        <v>-262</v>
      </c>
      <c r="D73" s="283">
        <v>552.4</v>
      </c>
      <c r="E73" s="283">
        <f>E19+E41+E68</f>
        <v>-18.8</v>
      </c>
      <c r="F73" s="283">
        <v>552.4</v>
      </c>
      <c r="G73" s="77">
        <f>G19+G41+G68</f>
        <v>570.79999999999995</v>
      </c>
      <c r="H73" s="389">
        <f t="shared" si="11"/>
        <v>-2938.2978723404253</v>
      </c>
    </row>
    <row r="74" spans="1:8" s="13" customFormat="1">
      <c r="A74" s="1"/>
      <c r="B74" s="27"/>
      <c r="C74" s="27"/>
      <c r="D74" s="27"/>
      <c r="E74" s="27"/>
      <c r="F74" s="27"/>
      <c r="G74" s="27"/>
      <c r="H74" s="242"/>
    </row>
    <row r="75" spans="1:8" s="2" customFormat="1" ht="27.75" customHeight="1">
      <c r="A75" s="85" t="s">
        <v>493</v>
      </c>
      <c r="B75" s="431" t="s">
        <v>451</v>
      </c>
      <c r="C75" s="431"/>
      <c r="D75" s="143"/>
      <c r="E75" s="87"/>
      <c r="F75" s="435" t="s">
        <v>182</v>
      </c>
      <c r="G75" s="435"/>
      <c r="H75" s="435"/>
    </row>
    <row r="76" spans="1:8">
      <c r="A76" s="104" t="s">
        <v>184</v>
      </c>
      <c r="B76" s="449" t="s">
        <v>68</v>
      </c>
      <c r="C76" s="449"/>
      <c r="D76" s="222"/>
      <c r="E76" s="105"/>
      <c r="F76" s="453" t="s">
        <v>238</v>
      </c>
      <c r="G76" s="453"/>
      <c r="H76" s="453"/>
    </row>
    <row r="77" spans="1:8">
      <c r="A77" s="357" t="s">
        <v>563</v>
      </c>
    </row>
  </sheetData>
  <mergeCells count="14">
    <mergeCell ref="F42:H42"/>
    <mergeCell ref="F43:H43"/>
    <mergeCell ref="B75:C75"/>
    <mergeCell ref="B76:C76"/>
    <mergeCell ref="A1:H1"/>
    <mergeCell ref="A3:A4"/>
    <mergeCell ref="B3:B4"/>
    <mergeCell ref="E3:H3"/>
    <mergeCell ref="C3:D3"/>
    <mergeCell ref="F76:H76"/>
    <mergeCell ref="A20:H20"/>
    <mergeCell ref="A6:H6"/>
    <mergeCell ref="A44:H44"/>
    <mergeCell ref="F75:H75"/>
  </mergeCells>
  <phoneticPr fontId="3" type="noConversion"/>
  <pageMargins left="0.19685039370078741" right="0" top="0" bottom="0" header="0.19685039370078741" footer="0.23622047244094491"/>
  <pageSetup paperSize="9" scale="67" orientation="portrait" r:id="rId1"/>
  <headerFooter alignWithMargins="0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183"/>
  <sheetViews>
    <sheetView topLeftCell="A6" zoomScaleNormal="100" zoomScaleSheetLayoutView="55" workbookViewId="0">
      <selection activeCell="E11" sqref="E11"/>
    </sheetView>
  </sheetViews>
  <sheetFormatPr defaultRowHeight="18.75" outlineLevelRow="1"/>
  <cols>
    <col min="1" max="1" width="41.140625" style="2" customWidth="1"/>
    <col min="2" max="2" width="7" style="21" customWidth="1"/>
    <col min="3" max="4" width="15.140625" style="21" customWidth="1"/>
    <col min="5" max="5" width="13.85546875" style="21" customWidth="1"/>
    <col min="6" max="6" width="13.140625" style="21" customWidth="1"/>
    <col min="7" max="7" width="14.85546875" style="21" customWidth="1"/>
    <col min="8" max="8" width="14.42578125" style="21" customWidth="1"/>
    <col min="9" max="9" width="9.5703125" style="2" customWidth="1"/>
    <col min="10" max="10" width="9.85546875" style="2" customWidth="1"/>
    <col min="11" max="16384" width="9.140625" style="2"/>
  </cols>
  <sheetData>
    <row r="1" spans="1:15" hidden="1" outlineLevel="1">
      <c r="H1" s="24" t="s">
        <v>171</v>
      </c>
    </row>
    <row r="2" spans="1:15" hidden="1" outlineLevel="1">
      <c r="H2" s="24" t="s">
        <v>161</v>
      </c>
    </row>
    <row r="3" spans="1:15" ht="63.75" customHeight="1" collapsed="1">
      <c r="A3" s="468" t="s">
        <v>154</v>
      </c>
      <c r="B3" s="468"/>
      <c r="C3" s="468"/>
      <c r="D3" s="468"/>
      <c r="E3" s="468"/>
      <c r="F3" s="468"/>
      <c r="G3" s="468"/>
      <c r="H3" s="468"/>
    </row>
    <row r="4" spans="1:15">
      <c r="A4" s="475"/>
      <c r="B4" s="475"/>
      <c r="C4" s="475"/>
      <c r="D4" s="475"/>
      <c r="E4" s="475"/>
      <c r="F4" s="475"/>
      <c r="G4" s="475"/>
      <c r="H4" s="475"/>
    </row>
    <row r="5" spans="1:15" ht="58.5" customHeight="1">
      <c r="A5" s="477" t="s">
        <v>204</v>
      </c>
      <c r="B5" s="427" t="s">
        <v>12</v>
      </c>
      <c r="C5" s="480" t="s">
        <v>482</v>
      </c>
      <c r="D5" s="481"/>
      <c r="E5" s="462" t="s">
        <v>481</v>
      </c>
      <c r="F5" s="463"/>
      <c r="G5" s="463"/>
      <c r="H5" s="464"/>
    </row>
    <row r="6" spans="1:15" ht="75.75" customHeight="1">
      <c r="A6" s="478"/>
      <c r="B6" s="427"/>
      <c r="C6" s="227" t="s">
        <v>479</v>
      </c>
      <c r="D6" s="6" t="s">
        <v>480</v>
      </c>
      <c r="E6" s="45" t="s">
        <v>188</v>
      </c>
      <c r="F6" s="45" t="s">
        <v>176</v>
      </c>
      <c r="G6" s="45" t="s">
        <v>199</v>
      </c>
      <c r="H6" s="45" t="s">
        <v>200</v>
      </c>
    </row>
    <row r="7" spans="1:15" ht="15.75" customHeight="1">
      <c r="A7" s="144">
        <v>1</v>
      </c>
      <c r="B7" s="82">
        <v>2</v>
      </c>
      <c r="C7" s="144">
        <v>3</v>
      </c>
      <c r="D7" s="144">
        <v>4</v>
      </c>
      <c r="E7" s="144">
        <v>5</v>
      </c>
      <c r="F7" s="82">
        <v>6</v>
      </c>
      <c r="G7" s="144">
        <v>7</v>
      </c>
      <c r="H7" s="82">
        <v>8</v>
      </c>
    </row>
    <row r="8" spans="1:15" s="4" customFormat="1" ht="63" customHeight="1">
      <c r="A8" s="180" t="s">
        <v>70</v>
      </c>
      <c r="B8" s="189">
        <v>4000</v>
      </c>
      <c r="C8" s="77">
        <f>SUM(C9:C14)</f>
        <v>0</v>
      </c>
      <c r="D8" s="77">
        <f>SUM(D9:D14)</f>
        <v>0</v>
      </c>
      <c r="E8" s="77">
        <f>SUM(E9:E14)</f>
        <v>25</v>
      </c>
      <c r="F8" s="77">
        <f>SUM(F9:F14)</f>
        <v>0</v>
      </c>
      <c r="G8" s="77">
        <f t="shared" ref="G8:G14" si="0">F8-E8</f>
        <v>-25</v>
      </c>
      <c r="H8" s="245">
        <f>F8/E8*100</f>
        <v>0</v>
      </c>
    </row>
    <row r="9" spans="1:15" ht="47.25" customHeight="1">
      <c r="A9" s="7" t="s">
        <v>459</v>
      </c>
      <c r="B9" s="107" t="s">
        <v>160</v>
      </c>
      <c r="C9" s="74"/>
      <c r="D9" s="74"/>
      <c r="E9" s="74"/>
      <c r="F9" s="74"/>
      <c r="G9" s="77">
        <f t="shared" si="0"/>
        <v>0</v>
      </c>
      <c r="H9" s="245" t="e">
        <f t="shared" ref="H9:H14" si="1">F9/E9*100</f>
        <v>#DIV/0!</v>
      </c>
    </row>
    <row r="10" spans="1:15" ht="57" customHeight="1">
      <c r="A10" s="7" t="s">
        <v>460</v>
      </c>
      <c r="B10" s="106">
        <v>4020</v>
      </c>
      <c r="C10" s="74"/>
      <c r="D10" s="74"/>
      <c r="E10" s="74">
        <v>25</v>
      </c>
      <c r="F10" s="74"/>
      <c r="G10" s="77">
        <f t="shared" si="0"/>
        <v>-25</v>
      </c>
      <c r="H10" s="245">
        <f t="shared" si="1"/>
        <v>0</v>
      </c>
      <c r="O10" s="18"/>
    </row>
    <row r="11" spans="1:15" ht="69.75" customHeight="1">
      <c r="A11" s="7" t="s">
        <v>461</v>
      </c>
      <c r="B11" s="107">
        <v>4030</v>
      </c>
      <c r="C11" s="74"/>
      <c r="D11" s="74"/>
      <c r="E11" s="74"/>
      <c r="F11" s="74"/>
      <c r="G11" s="77">
        <f t="shared" si="0"/>
        <v>0</v>
      </c>
      <c r="H11" s="245" t="e">
        <f t="shared" si="1"/>
        <v>#DIV/0!</v>
      </c>
      <c r="N11" s="18"/>
    </row>
    <row r="12" spans="1:15" ht="61.5" customHeight="1">
      <c r="A12" s="7" t="s">
        <v>462</v>
      </c>
      <c r="B12" s="106">
        <v>4040</v>
      </c>
      <c r="C12" s="74"/>
      <c r="D12" s="74"/>
      <c r="E12" s="74"/>
      <c r="F12" s="74"/>
      <c r="G12" s="77">
        <f t="shared" si="0"/>
        <v>0</v>
      </c>
      <c r="H12" s="245" t="e">
        <f t="shared" si="1"/>
        <v>#DIV/0!</v>
      </c>
    </row>
    <row r="13" spans="1:15" ht="82.5" customHeight="1">
      <c r="A13" s="7" t="s">
        <v>463</v>
      </c>
      <c r="B13" s="107">
        <v>4050</v>
      </c>
      <c r="C13" s="74"/>
      <c r="D13" s="74"/>
      <c r="E13" s="74"/>
      <c r="F13" s="74"/>
      <c r="G13" s="77">
        <f t="shared" si="0"/>
        <v>0</v>
      </c>
      <c r="H13" s="245" t="e">
        <f t="shared" si="1"/>
        <v>#DIV/0!</v>
      </c>
    </row>
    <row r="14" spans="1:15" ht="53.25" customHeight="1">
      <c r="A14" s="7" t="s">
        <v>487</v>
      </c>
      <c r="B14" s="106">
        <v>4060</v>
      </c>
      <c r="C14" s="74"/>
      <c r="D14" s="74"/>
      <c r="E14" s="74"/>
      <c r="F14" s="74"/>
      <c r="G14" s="77">
        <f t="shared" si="0"/>
        <v>0</v>
      </c>
      <c r="H14" s="245" t="e">
        <f t="shared" si="1"/>
        <v>#DIV/0!</v>
      </c>
    </row>
    <row r="15" spans="1:15" ht="57.75" customHeight="1">
      <c r="A15" s="479" t="s">
        <v>369</v>
      </c>
      <c r="B15" s="479"/>
      <c r="C15" s="479"/>
      <c r="D15" s="479"/>
      <c r="E15" s="479"/>
      <c r="F15" s="479"/>
      <c r="G15" s="479"/>
      <c r="H15" s="479"/>
      <c r="I15" s="172"/>
      <c r="J15" s="172"/>
      <c r="K15" s="172"/>
    </row>
    <row r="16" spans="1:15" ht="43.5" customHeight="1">
      <c r="A16" s="85" t="s">
        <v>493</v>
      </c>
      <c r="B16" s="86"/>
      <c r="C16" s="143" t="s">
        <v>464</v>
      </c>
      <c r="D16" s="143"/>
      <c r="E16" s="87"/>
      <c r="F16" s="435" t="s">
        <v>562</v>
      </c>
      <c r="G16" s="435"/>
      <c r="H16" s="435"/>
    </row>
    <row r="17" spans="1:8" s="1" customFormat="1">
      <c r="A17" s="88" t="s">
        <v>67</v>
      </c>
      <c r="B17" s="89"/>
      <c r="C17" s="88" t="s">
        <v>68</v>
      </c>
      <c r="D17" s="88"/>
      <c r="E17" s="89"/>
      <c r="F17" s="476" t="s">
        <v>238</v>
      </c>
      <c r="G17" s="476"/>
      <c r="H17" s="476"/>
    </row>
    <row r="18" spans="1:8">
      <c r="A18" s="474" t="s">
        <v>564</v>
      </c>
      <c r="B18" s="474"/>
      <c r="C18" s="474"/>
      <c r="D18" s="88"/>
      <c r="E18" s="88"/>
      <c r="F18" s="88"/>
      <c r="G18" s="88"/>
      <c r="H18" s="88"/>
    </row>
    <row r="19" spans="1:8">
      <c r="A19" s="39"/>
    </row>
    <row r="20" spans="1:8">
      <c r="A20" s="39"/>
    </row>
    <row r="21" spans="1:8">
      <c r="A21" s="39"/>
    </row>
    <row r="22" spans="1:8">
      <c r="A22" s="39"/>
    </row>
    <row r="23" spans="1:8">
      <c r="A23" s="39"/>
    </row>
    <row r="24" spans="1:8">
      <c r="A24" s="39"/>
    </row>
    <row r="25" spans="1:8">
      <c r="A25" s="39"/>
    </row>
    <row r="26" spans="1:8">
      <c r="A26" s="39"/>
    </row>
    <row r="27" spans="1:8">
      <c r="A27" s="39"/>
    </row>
    <row r="28" spans="1:8">
      <c r="A28" s="39"/>
    </row>
    <row r="29" spans="1:8">
      <c r="A29" s="39"/>
    </row>
    <row r="30" spans="1:8">
      <c r="A30" s="39"/>
    </row>
    <row r="31" spans="1:8">
      <c r="A31" s="39"/>
    </row>
    <row r="32" spans="1:8">
      <c r="A32" s="39"/>
    </row>
    <row r="33" spans="1:1">
      <c r="A33" s="39"/>
    </row>
    <row r="34" spans="1:1">
      <c r="A34" s="39"/>
    </row>
    <row r="35" spans="1:1">
      <c r="A35" s="39"/>
    </row>
    <row r="36" spans="1:1">
      <c r="A36" s="39"/>
    </row>
    <row r="37" spans="1:1">
      <c r="A37" s="39"/>
    </row>
    <row r="38" spans="1:1">
      <c r="A38" s="39"/>
    </row>
    <row r="39" spans="1:1">
      <c r="A39" s="39"/>
    </row>
    <row r="40" spans="1:1">
      <c r="A40" s="39"/>
    </row>
    <row r="41" spans="1:1">
      <c r="A41" s="39"/>
    </row>
    <row r="42" spans="1:1">
      <c r="A42" s="39"/>
    </row>
    <row r="43" spans="1:1">
      <c r="A43" s="39"/>
    </row>
    <row r="44" spans="1:1">
      <c r="A44" s="39"/>
    </row>
    <row r="45" spans="1:1">
      <c r="A45" s="39"/>
    </row>
    <row r="46" spans="1:1">
      <c r="A46" s="39"/>
    </row>
    <row r="47" spans="1:1">
      <c r="A47" s="39"/>
    </row>
    <row r="48" spans="1:1">
      <c r="A48" s="39"/>
    </row>
    <row r="49" spans="1:1">
      <c r="A49" s="39"/>
    </row>
    <row r="50" spans="1:1">
      <c r="A50" s="39"/>
    </row>
    <row r="51" spans="1:1">
      <c r="A51" s="39"/>
    </row>
    <row r="52" spans="1:1">
      <c r="A52" s="39"/>
    </row>
    <row r="53" spans="1:1">
      <c r="A53" s="39"/>
    </row>
    <row r="54" spans="1:1">
      <c r="A54" s="39"/>
    </row>
    <row r="55" spans="1:1">
      <c r="A55" s="39"/>
    </row>
    <row r="56" spans="1:1">
      <c r="A56" s="39"/>
    </row>
    <row r="57" spans="1:1">
      <c r="A57" s="39"/>
    </row>
    <row r="58" spans="1:1">
      <c r="A58" s="39"/>
    </row>
    <row r="59" spans="1:1">
      <c r="A59" s="39"/>
    </row>
    <row r="60" spans="1:1">
      <c r="A60" s="39"/>
    </row>
    <row r="61" spans="1:1">
      <c r="A61" s="39"/>
    </row>
    <row r="62" spans="1:1">
      <c r="A62" s="39"/>
    </row>
    <row r="63" spans="1:1">
      <c r="A63" s="39"/>
    </row>
    <row r="64" spans="1:1">
      <c r="A64" s="39"/>
    </row>
    <row r="65" spans="1:1">
      <c r="A65" s="39"/>
    </row>
    <row r="66" spans="1:1">
      <c r="A66" s="39"/>
    </row>
    <row r="67" spans="1:1">
      <c r="A67" s="39"/>
    </row>
    <row r="68" spans="1:1">
      <c r="A68" s="39"/>
    </row>
    <row r="69" spans="1:1">
      <c r="A69" s="39"/>
    </row>
    <row r="70" spans="1:1">
      <c r="A70" s="39"/>
    </row>
    <row r="71" spans="1:1">
      <c r="A71" s="39"/>
    </row>
    <row r="72" spans="1:1">
      <c r="A72" s="39"/>
    </row>
    <row r="73" spans="1:1">
      <c r="A73" s="39"/>
    </row>
    <row r="74" spans="1:1">
      <c r="A74" s="39"/>
    </row>
    <row r="75" spans="1:1">
      <c r="A75" s="39"/>
    </row>
    <row r="76" spans="1:1">
      <c r="A76" s="39"/>
    </row>
    <row r="77" spans="1:1">
      <c r="A77" s="39"/>
    </row>
    <row r="78" spans="1:1">
      <c r="A78" s="39"/>
    </row>
    <row r="79" spans="1:1">
      <c r="A79" s="39"/>
    </row>
    <row r="80" spans="1:1">
      <c r="A80" s="39"/>
    </row>
    <row r="81" spans="1:1">
      <c r="A81" s="39"/>
    </row>
    <row r="82" spans="1:1">
      <c r="A82" s="39"/>
    </row>
    <row r="83" spans="1:1">
      <c r="A83" s="39"/>
    </row>
    <row r="84" spans="1:1">
      <c r="A84" s="39"/>
    </row>
    <row r="85" spans="1:1">
      <c r="A85" s="39"/>
    </row>
    <row r="86" spans="1:1">
      <c r="A86" s="39"/>
    </row>
    <row r="87" spans="1:1">
      <c r="A87" s="39"/>
    </row>
    <row r="88" spans="1:1">
      <c r="A88" s="39"/>
    </row>
    <row r="89" spans="1:1">
      <c r="A89" s="39"/>
    </row>
    <row r="90" spans="1:1">
      <c r="A90" s="39"/>
    </row>
    <row r="91" spans="1:1">
      <c r="A91" s="39"/>
    </row>
    <row r="92" spans="1:1">
      <c r="A92" s="39"/>
    </row>
    <row r="93" spans="1:1">
      <c r="A93" s="39"/>
    </row>
    <row r="94" spans="1:1">
      <c r="A94" s="39"/>
    </row>
    <row r="95" spans="1:1">
      <c r="A95" s="39"/>
    </row>
    <row r="96" spans="1:1">
      <c r="A96" s="39"/>
    </row>
    <row r="97" spans="1:1">
      <c r="A97" s="39"/>
    </row>
    <row r="98" spans="1:1">
      <c r="A98" s="39"/>
    </row>
    <row r="99" spans="1:1">
      <c r="A99" s="39"/>
    </row>
    <row r="100" spans="1:1">
      <c r="A100" s="39"/>
    </row>
    <row r="101" spans="1:1">
      <c r="A101" s="39"/>
    </row>
    <row r="102" spans="1:1">
      <c r="A102" s="39"/>
    </row>
    <row r="103" spans="1:1">
      <c r="A103" s="39"/>
    </row>
    <row r="104" spans="1:1">
      <c r="A104" s="39"/>
    </row>
    <row r="105" spans="1:1">
      <c r="A105" s="39"/>
    </row>
    <row r="106" spans="1:1">
      <c r="A106" s="39"/>
    </row>
    <row r="107" spans="1:1">
      <c r="A107" s="39"/>
    </row>
    <row r="108" spans="1:1">
      <c r="A108" s="39"/>
    </row>
    <row r="109" spans="1:1">
      <c r="A109" s="39"/>
    </row>
    <row r="110" spans="1:1">
      <c r="A110" s="39"/>
    </row>
    <row r="111" spans="1:1">
      <c r="A111" s="39"/>
    </row>
    <row r="112" spans="1:1">
      <c r="A112" s="39"/>
    </row>
    <row r="113" spans="1:1">
      <c r="A113" s="39"/>
    </row>
    <row r="114" spans="1:1">
      <c r="A114" s="39"/>
    </row>
    <row r="115" spans="1:1">
      <c r="A115" s="39"/>
    </row>
    <row r="116" spans="1:1">
      <c r="A116" s="39"/>
    </row>
    <row r="117" spans="1:1">
      <c r="A117" s="39"/>
    </row>
    <row r="118" spans="1:1">
      <c r="A118" s="39"/>
    </row>
    <row r="119" spans="1:1">
      <c r="A119" s="39"/>
    </row>
    <row r="120" spans="1:1">
      <c r="A120" s="39"/>
    </row>
    <row r="121" spans="1:1">
      <c r="A121" s="39"/>
    </row>
    <row r="122" spans="1:1">
      <c r="A122" s="39"/>
    </row>
    <row r="123" spans="1:1">
      <c r="A123" s="39"/>
    </row>
    <row r="124" spans="1:1">
      <c r="A124" s="39"/>
    </row>
    <row r="125" spans="1:1">
      <c r="A125" s="39"/>
    </row>
    <row r="126" spans="1:1">
      <c r="A126" s="39"/>
    </row>
    <row r="127" spans="1:1">
      <c r="A127" s="39"/>
    </row>
    <row r="128" spans="1:1">
      <c r="A128" s="39"/>
    </row>
    <row r="129" spans="1:1">
      <c r="A129" s="39"/>
    </row>
    <row r="130" spans="1:1">
      <c r="A130" s="39"/>
    </row>
    <row r="131" spans="1:1">
      <c r="A131" s="39"/>
    </row>
    <row r="132" spans="1:1">
      <c r="A132" s="39"/>
    </row>
    <row r="133" spans="1:1">
      <c r="A133" s="39"/>
    </row>
    <row r="134" spans="1:1">
      <c r="A134" s="39"/>
    </row>
    <row r="135" spans="1:1">
      <c r="A135" s="39"/>
    </row>
    <row r="136" spans="1:1">
      <c r="A136" s="39"/>
    </row>
    <row r="137" spans="1:1">
      <c r="A137" s="39"/>
    </row>
    <row r="138" spans="1:1">
      <c r="A138" s="39"/>
    </row>
    <row r="139" spans="1:1">
      <c r="A139" s="39"/>
    </row>
    <row r="140" spans="1:1">
      <c r="A140" s="39"/>
    </row>
    <row r="141" spans="1:1">
      <c r="A141" s="39"/>
    </row>
    <row r="142" spans="1:1">
      <c r="A142" s="39"/>
    </row>
    <row r="143" spans="1:1">
      <c r="A143" s="39"/>
    </row>
    <row r="144" spans="1:1">
      <c r="A144" s="39"/>
    </row>
    <row r="145" spans="1:1">
      <c r="A145" s="39"/>
    </row>
    <row r="146" spans="1:1">
      <c r="A146" s="39"/>
    </row>
    <row r="147" spans="1:1">
      <c r="A147" s="39"/>
    </row>
    <row r="148" spans="1:1">
      <c r="A148" s="39"/>
    </row>
    <row r="149" spans="1:1">
      <c r="A149" s="39"/>
    </row>
    <row r="150" spans="1:1">
      <c r="A150" s="39"/>
    </row>
    <row r="151" spans="1:1">
      <c r="A151" s="39"/>
    </row>
    <row r="152" spans="1:1">
      <c r="A152" s="39"/>
    </row>
    <row r="153" spans="1:1">
      <c r="A153" s="39"/>
    </row>
    <row r="154" spans="1:1">
      <c r="A154" s="39"/>
    </row>
    <row r="155" spans="1:1">
      <c r="A155" s="39"/>
    </row>
    <row r="156" spans="1:1">
      <c r="A156" s="39"/>
    </row>
    <row r="157" spans="1:1">
      <c r="A157" s="39"/>
    </row>
    <row r="158" spans="1:1">
      <c r="A158" s="39"/>
    </row>
    <row r="159" spans="1:1">
      <c r="A159" s="39"/>
    </row>
    <row r="160" spans="1:1">
      <c r="A160" s="39"/>
    </row>
    <row r="161" spans="1:1">
      <c r="A161" s="39"/>
    </row>
    <row r="162" spans="1:1">
      <c r="A162" s="39"/>
    </row>
    <row r="163" spans="1:1">
      <c r="A163" s="39"/>
    </row>
    <row r="164" spans="1:1">
      <c r="A164" s="39"/>
    </row>
    <row r="165" spans="1:1">
      <c r="A165" s="39"/>
    </row>
    <row r="166" spans="1:1">
      <c r="A166" s="39"/>
    </row>
    <row r="167" spans="1:1">
      <c r="A167" s="39"/>
    </row>
    <row r="168" spans="1:1">
      <c r="A168" s="39"/>
    </row>
    <row r="169" spans="1:1">
      <c r="A169" s="39"/>
    </row>
    <row r="170" spans="1:1">
      <c r="A170" s="39"/>
    </row>
    <row r="171" spans="1:1">
      <c r="A171" s="39"/>
    </row>
    <row r="172" spans="1:1">
      <c r="A172" s="39"/>
    </row>
    <row r="173" spans="1:1">
      <c r="A173" s="39"/>
    </row>
    <row r="174" spans="1:1">
      <c r="A174" s="39"/>
    </row>
    <row r="175" spans="1:1">
      <c r="A175" s="39"/>
    </row>
    <row r="176" spans="1:1">
      <c r="A176" s="39"/>
    </row>
    <row r="177" spans="1:1">
      <c r="A177" s="39"/>
    </row>
    <row r="178" spans="1:1">
      <c r="A178" s="39"/>
    </row>
    <row r="179" spans="1:1">
      <c r="A179" s="39"/>
    </row>
    <row r="180" spans="1:1">
      <c r="A180" s="39"/>
    </row>
    <row r="181" spans="1:1">
      <c r="A181" s="39"/>
    </row>
    <row r="182" spans="1:1">
      <c r="A182" s="39"/>
    </row>
    <row r="183" spans="1:1">
      <c r="A183" s="39"/>
    </row>
  </sheetData>
  <mergeCells count="10">
    <mergeCell ref="A18:C18"/>
    <mergeCell ref="A3:H3"/>
    <mergeCell ref="B5:B6"/>
    <mergeCell ref="A4:H4"/>
    <mergeCell ref="F17:H17"/>
    <mergeCell ref="E5:H5"/>
    <mergeCell ref="F16:H16"/>
    <mergeCell ref="A5:A6"/>
    <mergeCell ref="A15:H15"/>
    <mergeCell ref="C5:D5"/>
  </mergeCells>
  <phoneticPr fontId="0" type="noConversion"/>
  <pageMargins left="0.19685039370078741" right="0" top="0" bottom="0" header="0.27559055118110237" footer="0.31496062992125984"/>
  <pageSetup paperSize="9" scale="75" firstPageNumber="9" orientation="portrait" useFirstPageNumber="1" r:id="rId1"/>
  <headerFooter alignWithMargins="0"/>
  <ignoredErrors>
    <ignoredError sqref="B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5"/>
  <sheetViews>
    <sheetView topLeftCell="A5" zoomScaleNormal="100" zoomScaleSheetLayoutView="75" workbookViewId="0">
      <selection activeCell="E13" sqref="E13"/>
    </sheetView>
  </sheetViews>
  <sheetFormatPr defaultRowHeight="12.75"/>
  <cols>
    <col min="1" max="1" width="33.42578125" style="26" customWidth="1"/>
    <col min="2" max="2" width="6" style="26" customWidth="1"/>
    <col min="3" max="3" width="15.140625" style="26" customWidth="1"/>
    <col min="4" max="4" width="11.42578125" style="26" customWidth="1"/>
    <col min="5" max="5" width="10.42578125" style="26" customWidth="1"/>
    <col min="6" max="6" width="11.140625" style="26" customWidth="1"/>
    <col min="7" max="7" width="10.5703125" style="26" customWidth="1"/>
    <col min="8" max="8" width="11.5703125" style="26" customWidth="1"/>
    <col min="9" max="9" width="14.28515625" style="26" customWidth="1"/>
    <col min="10" max="10" width="9.5703125" style="26" customWidth="1"/>
    <col min="11" max="11" width="9.140625" style="26"/>
    <col min="12" max="12" width="27.140625" style="26" customWidth="1"/>
    <col min="13" max="16384" width="9.140625" style="26"/>
  </cols>
  <sheetData>
    <row r="1" spans="1:9" ht="30" customHeight="1">
      <c r="A1" s="482" t="s">
        <v>156</v>
      </c>
      <c r="B1" s="482"/>
      <c r="C1" s="482"/>
      <c r="D1" s="482"/>
      <c r="E1" s="482"/>
      <c r="F1" s="482"/>
      <c r="G1" s="482"/>
      <c r="H1" s="482"/>
      <c r="I1" s="482"/>
    </row>
    <row r="2" spans="1:9" ht="9.75" customHeight="1">
      <c r="A2" s="339"/>
      <c r="B2" s="339"/>
      <c r="C2" s="339"/>
      <c r="D2" s="339"/>
      <c r="E2" s="339"/>
      <c r="F2" s="339"/>
      <c r="G2" s="339"/>
      <c r="H2" s="339"/>
      <c r="I2" s="339"/>
    </row>
    <row r="3" spans="1:9" ht="30.75" customHeight="1">
      <c r="A3" s="483" t="s">
        <v>204</v>
      </c>
      <c r="B3" s="483" t="s">
        <v>1</v>
      </c>
      <c r="C3" s="483" t="s">
        <v>83</v>
      </c>
      <c r="D3" s="486" t="s">
        <v>482</v>
      </c>
      <c r="E3" s="451"/>
      <c r="F3" s="485" t="s">
        <v>481</v>
      </c>
      <c r="G3" s="485"/>
      <c r="H3" s="485"/>
      <c r="I3" s="483" t="s">
        <v>231</v>
      </c>
    </row>
    <row r="4" spans="1:9" ht="59.25" customHeight="1">
      <c r="A4" s="484"/>
      <c r="B4" s="484"/>
      <c r="C4" s="484"/>
      <c r="D4" s="336" t="s">
        <v>479</v>
      </c>
      <c r="E4" s="335" t="s">
        <v>480</v>
      </c>
      <c r="F4" s="336" t="s">
        <v>188</v>
      </c>
      <c r="G4" s="336" t="s">
        <v>176</v>
      </c>
      <c r="H4" s="336" t="s">
        <v>199</v>
      </c>
      <c r="I4" s="484"/>
    </row>
    <row r="5" spans="1:9" s="43" customFormat="1" ht="13.5" customHeight="1">
      <c r="A5" s="337">
        <v>1</v>
      </c>
      <c r="B5" s="337">
        <v>2</v>
      </c>
      <c r="C5" s="337">
        <v>3</v>
      </c>
      <c r="D5" s="337">
        <v>4</v>
      </c>
      <c r="E5" s="337"/>
      <c r="F5" s="337">
        <v>5</v>
      </c>
      <c r="G5" s="337">
        <v>6</v>
      </c>
      <c r="H5" s="337">
        <v>7</v>
      </c>
      <c r="I5" s="337">
        <v>8</v>
      </c>
    </row>
    <row r="6" spans="1:9" s="43" customFormat="1" ht="33" customHeight="1">
      <c r="A6" s="355" t="s">
        <v>132</v>
      </c>
      <c r="B6" s="340"/>
      <c r="C6" s="337"/>
      <c r="D6" s="337"/>
      <c r="E6" s="337"/>
      <c r="F6" s="337"/>
      <c r="G6" s="337"/>
      <c r="H6" s="337"/>
      <c r="I6" s="337"/>
    </row>
    <row r="7" spans="1:9" ht="59.25" customHeight="1">
      <c r="A7" s="338" t="s">
        <v>278</v>
      </c>
      <c r="B7" s="335">
        <v>5000</v>
      </c>
      <c r="C7" s="341" t="s">
        <v>250</v>
      </c>
      <c r="D7" s="342">
        <f>'1. Фін результат'!C70/'Осн фін показн (кварт)'!C48</f>
        <v>1.9707983456573507E-2</v>
      </c>
      <c r="E7" s="342">
        <f>'1. Фін результат'!D70/'Осн фін показн (кварт)'!D48</f>
        <v>2.8161089724607642E-2</v>
      </c>
      <c r="F7" s="342">
        <f>'1. Фін результат'!E70/'Осн фін показн (кварт)'!E48</f>
        <v>7.4105100364081579E-4</v>
      </c>
      <c r="G7" s="342">
        <f>'1. Фін результат'!F70/'Осн фін показн (кварт)'!F48</f>
        <v>2.8161089724607642E-2</v>
      </c>
      <c r="H7" s="343">
        <f>G7-F7</f>
        <v>2.7420038720966825E-2</v>
      </c>
      <c r="I7" s="352" t="s">
        <v>251</v>
      </c>
    </row>
    <row r="8" spans="1:9" ht="80.25" customHeight="1">
      <c r="A8" s="338" t="s">
        <v>258</v>
      </c>
      <c r="B8" s="335">
        <v>5010</v>
      </c>
      <c r="C8" s="341" t="s">
        <v>84</v>
      </c>
      <c r="D8" s="342">
        <f>'Осн фін показн (кварт)'!C24/'Осн фін показн (кварт)'!C13</f>
        <v>3.4103231403166338E-2</v>
      </c>
      <c r="E8" s="342">
        <f>'Осн фін показн (кварт)'!D24/'Осн фін показн (кварт)'!D13</f>
        <v>4.3010266383248154E-2</v>
      </c>
      <c r="F8" s="342">
        <f>'Осн фін показн (кварт)'!E24/'Осн фін показн (кварт)'!E13</f>
        <v>1.2830525493696308E-3</v>
      </c>
      <c r="G8" s="342">
        <f>'Осн фін показн (кварт)'!F24/'Осн фін показн (кварт)'!F13</f>
        <v>4.3010266383248154E-2</v>
      </c>
      <c r="H8" s="343">
        <f>G8-F8</f>
        <v>4.1727213833878521E-2</v>
      </c>
      <c r="I8" s="352" t="s">
        <v>252</v>
      </c>
    </row>
    <row r="9" spans="1:9" ht="30.75" customHeight="1">
      <c r="A9" s="355" t="s">
        <v>133</v>
      </c>
      <c r="B9" s="335"/>
      <c r="C9" s="344"/>
      <c r="D9" s="343"/>
      <c r="E9" s="343"/>
      <c r="F9" s="343"/>
      <c r="G9" s="343"/>
      <c r="H9" s="343"/>
      <c r="I9" s="352"/>
    </row>
    <row r="10" spans="1:9" ht="84" customHeight="1">
      <c r="A10" s="338" t="s">
        <v>279</v>
      </c>
      <c r="B10" s="335">
        <v>5100</v>
      </c>
      <c r="C10" s="341" t="s">
        <v>129</v>
      </c>
      <c r="D10" s="345">
        <f>'Осн фін показн (кварт)'!C54/('Осн фін показн (кварт)'!C49+'Осн фін показн (кварт)'!C50)</f>
        <v>3.8350249962126952</v>
      </c>
      <c r="E10" s="345">
        <f>'Осн фін показн (кварт)'!D54/('Осн фін показн (кварт)'!D49+'Осн фін показн (кварт)'!D50)</f>
        <v>3.9168859309704378</v>
      </c>
      <c r="F10" s="345">
        <f>'Осн фін показн (кварт)'!E54/('Осн фін показн (кварт)'!E49+'Осн фін показн (кварт)'!E50)</f>
        <v>4.5285001781261132</v>
      </c>
      <c r="G10" s="345">
        <f>'Осн фін показн (кварт)'!F54/('Осн фін показн (кварт)'!F49+'Осн фін показн (кварт)'!F50)</f>
        <v>3.9168859309704378</v>
      </c>
      <c r="H10" s="345">
        <f>G10-F10</f>
        <v>-0.61161424715567536</v>
      </c>
      <c r="I10" s="352" t="s">
        <v>253</v>
      </c>
    </row>
    <row r="11" spans="1:9" ht="66.75" customHeight="1">
      <c r="A11" s="338" t="s">
        <v>280</v>
      </c>
      <c r="B11" s="335">
        <v>5110</v>
      </c>
      <c r="C11" s="341" t="s">
        <v>129</v>
      </c>
      <c r="D11" s="345">
        <f>'Осн фін показн (кварт)'!C46/'Осн фін показн (кварт)'!C50</f>
        <v>2.8324496288441146</v>
      </c>
      <c r="E11" s="345">
        <f>'Осн фін показн (кварт)'!D46/'Осн фін показн (кварт)'!D50</f>
        <v>3.2830831140690298</v>
      </c>
      <c r="F11" s="345">
        <f>'Осн фін показн (кварт)'!E46/'Осн фін показн (кварт)'!E50</f>
        <v>3.2420733879586749</v>
      </c>
      <c r="G11" s="345">
        <f>'Осн фін показн (кварт)'!F46/'Осн фін показн (кварт)'!F50</f>
        <v>3.2830831140690298</v>
      </c>
      <c r="H11" s="345">
        <f>G11-F11</f>
        <v>4.1009726110354805E-2</v>
      </c>
      <c r="I11" s="352" t="s">
        <v>254</v>
      </c>
    </row>
    <row r="12" spans="1:9" ht="108.75" customHeight="1">
      <c r="A12" s="356" t="s">
        <v>467</v>
      </c>
      <c r="B12" s="346">
        <v>5120</v>
      </c>
      <c r="C12" s="341" t="s">
        <v>129</v>
      </c>
      <c r="D12" s="354">
        <v>0.03</v>
      </c>
      <c r="E12" s="347">
        <v>0.03</v>
      </c>
      <c r="F12" s="347">
        <v>0</v>
      </c>
      <c r="G12" s="347">
        <v>0.03</v>
      </c>
      <c r="H12" s="345">
        <f>G12-F12</f>
        <v>0.03</v>
      </c>
      <c r="I12" s="353" t="s">
        <v>364</v>
      </c>
    </row>
    <row r="13" spans="1:9" s="2" customFormat="1" ht="41.25" customHeight="1">
      <c r="A13" s="348" t="s">
        <v>573</v>
      </c>
      <c r="B13" s="349"/>
      <c r="C13" s="487" t="s">
        <v>261</v>
      </c>
      <c r="D13" s="487"/>
      <c r="E13" s="350"/>
      <c r="F13" s="351"/>
      <c r="G13" s="488" t="s">
        <v>562</v>
      </c>
      <c r="H13" s="488"/>
      <c r="I13" s="488"/>
    </row>
    <row r="14" spans="1:9" s="1" customFormat="1" ht="18.75">
      <c r="A14" s="104" t="s">
        <v>237</v>
      </c>
      <c r="B14" s="105"/>
      <c r="C14" s="449" t="s">
        <v>68</v>
      </c>
      <c r="D14" s="449"/>
      <c r="E14" s="222"/>
      <c r="F14" s="105"/>
      <c r="G14" s="453" t="s">
        <v>85</v>
      </c>
      <c r="H14" s="453"/>
      <c r="I14" s="453"/>
    </row>
    <row r="15" spans="1:9" ht="30" customHeight="1">
      <c r="A15" s="474" t="s">
        <v>564</v>
      </c>
      <c r="B15" s="474"/>
      <c r="C15" s="474"/>
    </row>
  </sheetData>
  <mergeCells count="12">
    <mergeCell ref="A15:C15"/>
    <mergeCell ref="D3:E3"/>
    <mergeCell ref="C13:D13"/>
    <mergeCell ref="G13:I13"/>
    <mergeCell ref="C14:D14"/>
    <mergeCell ref="G14:I14"/>
    <mergeCell ref="A1:I1"/>
    <mergeCell ref="A3:A4"/>
    <mergeCell ref="B3:B4"/>
    <mergeCell ref="C3:C4"/>
    <mergeCell ref="I3:I4"/>
    <mergeCell ref="F3:H3"/>
  </mergeCells>
  <phoneticPr fontId="3" type="noConversion"/>
  <pageMargins left="0.59055118110236227" right="0" top="0" bottom="0" header="0.11811023622047245" footer="0.31496062992125984"/>
  <pageSetup paperSize="9" scale="6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86"/>
  <sheetViews>
    <sheetView view="pageBreakPreview" topLeftCell="A62" zoomScale="60" zoomScaleNormal="75" workbookViewId="0">
      <selection activeCell="A4" sqref="A4:O6"/>
    </sheetView>
  </sheetViews>
  <sheetFormatPr defaultRowHeight="18.75" outlineLevelRow="1"/>
  <cols>
    <col min="1" max="1" width="43.42578125" style="1" customWidth="1"/>
    <col min="2" max="2" width="10.140625" style="17" customWidth="1"/>
    <col min="3" max="3" width="11.140625" style="1" customWidth="1"/>
    <col min="4" max="4" width="12.85546875" style="1" customWidth="1"/>
    <col min="5" max="5" width="12" style="1" customWidth="1"/>
    <col min="6" max="6" width="13.28515625" style="1" customWidth="1"/>
    <col min="7" max="7" width="12.42578125" style="1" customWidth="1"/>
    <col min="8" max="8" width="12.28515625" style="1" customWidth="1"/>
    <col min="9" max="9" width="13.28515625" style="1" customWidth="1"/>
    <col min="10" max="10" width="12.28515625" style="1" customWidth="1"/>
    <col min="11" max="11" width="11.7109375" style="1" customWidth="1"/>
    <col min="12" max="12" width="12" style="1" customWidth="1"/>
    <col min="13" max="13" width="4.5703125" style="1" customWidth="1"/>
    <col min="14" max="14" width="11.85546875" style="1" customWidth="1"/>
    <col min="15" max="15" width="12.140625" style="1" customWidth="1"/>
    <col min="16" max="16" width="11.28515625" style="1" bestFit="1" customWidth="1"/>
    <col min="17" max="16384" width="9.140625" style="1"/>
  </cols>
  <sheetData>
    <row r="1" spans="1:15" ht="18.75" hidden="1" customHeight="1" outlineLevel="1">
      <c r="N1" s="491" t="s">
        <v>171</v>
      </c>
      <c r="O1" s="491"/>
    </row>
    <row r="2" spans="1:15" hidden="1" outlineLevel="1">
      <c r="N2" s="491" t="s">
        <v>186</v>
      </c>
      <c r="O2" s="491"/>
    </row>
    <row r="3" spans="1:15" ht="24.75" customHeight="1" collapsed="1">
      <c r="A3" s="492" t="s">
        <v>91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5" ht="23.25" customHeight="1">
      <c r="A4" s="493" t="s">
        <v>598</v>
      </c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</row>
    <row r="5" spans="1:15" ht="14.25" customHeight="1">
      <c r="A5" s="494" t="s">
        <v>495</v>
      </c>
      <c r="B5" s="494"/>
      <c r="C5" s="494"/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</row>
    <row r="6" spans="1:15" ht="15" customHeight="1">
      <c r="A6" s="495" t="s">
        <v>100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</row>
    <row r="7" spans="1:15" ht="21" customHeight="1">
      <c r="A7" s="489" t="s">
        <v>77</v>
      </c>
      <c r="B7" s="489"/>
      <c r="C7" s="489"/>
      <c r="D7" s="489"/>
      <c r="E7" s="489"/>
      <c r="F7" s="489"/>
      <c r="G7" s="489"/>
      <c r="H7" s="489"/>
      <c r="I7" s="489"/>
      <c r="J7" s="489"/>
      <c r="K7" s="489"/>
      <c r="L7" s="489"/>
      <c r="M7" s="489"/>
      <c r="N7" s="489"/>
      <c r="O7" s="489"/>
    </row>
    <row r="8" spans="1:15" ht="3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3.25" customHeight="1">
      <c r="A9" s="490" t="s">
        <v>232</v>
      </c>
      <c r="B9" s="490"/>
      <c r="C9" s="490"/>
      <c r="D9" s="490"/>
      <c r="E9" s="490"/>
      <c r="F9" s="490"/>
      <c r="G9" s="490"/>
      <c r="H9" s="490"/>
      <c r="I9" s="490"/>
      <c r="J9" s="490"/>
      <c r="K9" s="490"/>
      <c r="L9" s="490"/>
      <c r="M9" s="490"/>
      <c r="N9" s="490"/>
      <c r="O9" s="490"/>
    </row>
    <row r="10" spans="1:15" ht="4.5" customHeight="1">
      <c r="B10" s="1"/>
    </row>
    <row r="11" spans="1:15" s="2" customFormat="1" ht="46.5" customHeight="1">
      <c r="A11" s="6" t="s">
        <v>204</v>
      </c>
      <c r="B11" s="429" t="s">
        <v>550</v>
      </c>
      <c r="C11" s="429"/>
      <c r="D11" s="429" t="s">
        <v>25</v>
      </c>
      <c r="E11" s="429"/>
      <c r="F11" s="429" t="s">
        <v>233</v>
      </c>
      <c r="G11" s="429"/>
      <c r="H11" s="429" t="s">
        <v>234</v>
      </c>
      <c r="I11" s="429"/>
      <c r="J11" s="429" t="s">
        <v>235</v>
      </c>
      <c r="K11" s="429"/>
      <c r="L11" s="429" t="s">
        <v>209</v>
      </c>
      <c r="M11" s="429"/>
      <c r="N11" s="429" t="s">
        <v>210</v>
      </c>
      <c r="O11" s="429"/>
    </row>
    <row r="12" spans="1:15" s="2" customFormat="1" ht="12.75" customHeight="1" thickBot="1">
      <c r="A12" s="288">
        <v>1</v>
      </c>
      <c r="B12" s="504">
        <v>2</v>
      </c>
      <c r="C12" s="505"/>
      <c r="D12" s="504">
        <v>3</v>
      </c>
      <c r="E12" s="505"/>
      <c r="F12" s="504">
        <v>4</v>
      </c>
      <c r="G12" s="505"/>
      <c r="H12" s="504">
        <v>5</v>
      </c>
      <c r="I12" s="505"/>
      <c r="J12" s="504">
        <v>6</v>
      </c>
      <c r="K12" s="505"/>
      <c r="L12" s="504">
        <v>7</v>
      </c>
      <c r="M12" s="505"/>
      <c r="N12" s="506">
        <v>8</v>
      </c>
      <c r="O12" s="506"/>
    </row>
    <row r="13" spans="1:15" s="2" customFormat="1" ht="38.25" customHeight="1">
      <c r="A13" s="247" t="s">
        <v>101</v>
      </c>
      <c r="B13" s="496">
        <v>265</v>
      </c>
      <c r="C13" s="496"/>
      <c r="D13" s="496">
        <v>209</v>
      </c>
      <c r="E13" s="496"/>
      <c r="F13" s="496">
        <v>265</v>
      </c>
      <c r="G13" s="496"/>
      <c r="H13" s="496">
        <v>265</v>
      </c>
      <c r="I13" s="496"/>
      <c r="J13" s="496">
        <v>205</v>
      </c>
      <c r="K13" s="496"/>
      <c r="L13" s="497">
        <f>J13-H13</f>
        <v>-60</v>
      </c>
      <c r="M13" s="497"/>
      <c r="N13" s="498">
        <f>J13/H13*100</f>
        <v>77.358490566037744</v>
      </c>
      <c r="O13" s="499"/>
    </row>
    <row r="14" spans="1:15" s="2" customFormat="1" ht="24" customHeight="1">
      <c r="A14" s="248" t="s">
        <v>212</v>
      </c>
      <c r="B14" s="507">
        <v>1</v>
      </c>
      <c r="C14" s="507"/>
      <c r="D14" s="507">
        <v>1</v>
      </c>
      <c r="E14" s="507"/>
      <c r="F14" s="507">
        <v>1</v>
      </c>
      <c r="G14" s="507"/>
      <c r="H14" s="507">
        <v>1</v>
      </c>
      <c r="I14" s="507"/>
      <c r="J14" s="507">
        <v>1</v>
      </c>
      <c r="K14" s="507"/>
      <c r="L14" s="518">
        <f t="shared" ref="L14:L32" si="0">J14-H14</f>
        <v>0</v>
      </c>
      <c r="M14" s="518"/>
      <c r="N14" s="501">
        <f t="shared" ref="N14:N32" si="1">J14/H14*100</f>
        <v>100</v>
      </c>
      <c r="O14" s="502"/>
    </row>
    <row r="15" spans="1:15" s="2" customFormat="1" ht="33.75" customHeight="1">
      <c r="A15" s="248" t="s">
        <v>211</v>
      </c>
      <c r="B15" s="507">
        <v>23</v>
      </c>
      <c r="C15" s="507"/>
      <c r="D15" s="507">
        <v>19</v>
      </c>
      <c r="E15" s="507"/>
      <c r="F15" s="507">
        <v>23</v>
      </c>
      <c r="G15" s="507"/>
      <c r="H15" s="507">
        <v>23</v>
      </c>
      <c r="I15" s="507"/>
      <c r="J15" s="507">
        <v>19</v>
      </c>
      <c r="K15" s="507"/>
      <c r="L15" s="518">
        <f t="shared" si="0"/>
        <v>-4</v>
      </c>
      <c r="M15" s="518"/>
      <c r="N15" s="501">
        <f t="shared" si="1"/>
        <v>82.608695652173907</v>
      </c>
      <c r="O15" s="502"/>
    </row>
    <row r="16" spans="1:15" s="2" customFormat="1" ht="27" customHeight="1" thickBot="1">
      <c r="A16" s="249" t="s">
        <v>213</v>
      </c>
      <c r="B16" s="500">
        <v>241</v>
      </c>
      <c r="C16" s="500"/>
      <c r="D16" s="500">
        <f>D13-D14-D15</f>
        <v>189</v>
      </c>
      <c r="E16" s="500"/>
      <c r="F16" s="500">
        <v>241</v>
      </c>
      <c r="G16" s="500"/>
      <c r="H16" s="500">
        <v>241</v>
      </c>
      <c r="I16" s="500"/>
      <c r="J16" s="500">
        <f>J13-J14-J15</f>
        <v>185</v>
      </c>
      <c r="K16" s="500"/>
      <c r="L16" s="519">
        <f t="shared" si="0"/>
        <v>-56</v>
      </c>
      <c r="M16" s="519"/>
      <c r="N16" s="520">
        <f t="shared" si="1"/>
        <v>76.763485477178435</v>
      </c>
      <c r="O16" s="521"/>
    </row>
    <row r="17" spans="1:16" s="2" customFormat="1" ht="35.25" customHeight="1">
      <c r="A17" s="295" t="s">
        <v>242</v>
      </c>
      <c r="B17" s="508">
        <v>11049</v>
      </c>
      <c r="C17" s="508"/>
      <c r="D17" s="508">
        <f>9874.2+142.8</f>
        <v>10017</v>
      </c>
      <c r="E17" s="508"/>
      <c r="F17" s="508">
        <v>46884</v>
      </c>
      <c r="G17" s="508"/>
      <c r="H17" s="508">
        <f>SUM(H18:I20)</f>
        <v>11721</v>
      </c>
      <c r="I17" s="508"/>
      <c r="J17" s="508">
        <f>12710+190</f>
        <v>12900</v>
      </c>
      <c r="K17" s="508"/>
      <c r="L17" s="503">
        <f t="shared" si="0"/>
        <v>1179</v>
      </c>
      <c r="M17" s="503"/>
      <c r="N17" s="556">
        <f t="shared" si="1"/>
        <v>110.05886869721013</v>
      </c>
      <c r="O17" s="557"/>
      <c r="P17" s="384"/>
    </row>
    <row r="18" spans="1:16" s="2" customFormat="1" ht="23.25" customHeight="1">
      <c r="A18" s="248" t="s">
        <v>212</v>
      </c>
      <c r="B18" s="507">
        <v>146.25</v>
      </c>
      <c r="C18" s="507"/>
      <c r="D18" s="507">
        <v>136</v>
      </c>
      <c r="E18" s="507"/>
      <c r="F18" s="507">
        <v>686</v>
      </c>
      <c r="G18" s="507"/>
      <c r="H18" s="507">
        <f>F18/4</f>
        <v>171.5</v>
      </c>
      <c r="I18" s="507"/>
      <c r="J18" s="507">
        <v>292</v>
      </c>
      <c r="K18" s="507"/>
      <c r="L18" s="518">
        <f t="shared" si="0"/>
        <v>120.5</v>
      </c>
      <c r="M18" s="518"/>
      <c r="N18" s="501">
        <f t="shared" si="1"/>
        <v>170.26239067055394</v>
      </c>
      <c r="O18" s="502"/>
    </row>
    <row r="19" spans="1:16" s="2" customFormat="1" ht="33.75" customHeight="1">
      <c r="A19" s="248" t="s">
        <v>211</v>
      </c>
      <c r="B19" s="507">
        <v>1853.75</v>
      </c>
      <c r="C19" s="507"/>
      <c r="D19" s="507">
        <v>1742</v>
      </c>
      <c r="E19" s="507"/>
      <c r="F19" s="507">
        <v>8446</v>
      </c>
      <c r="G19" s="507"/>
      <c r="H19" s="507">
        <f>F19/4</f>
        <v>2111.5</v>
      </c>
      <c r="I19" s="507"/>
      <c r="J19" s="507">
        <f>3023-J18</f>
        <v>2731</v>
      </c>
      <c r="K19" s="507"/>
      <c r="L19" s="518">
        <f t="shared" si="0"/>
        <v>619.5</v>
      </c>
      <c r="M19" s="518"/>
      <c r="N19" s="501">
        <f t="shared" si="1"/>
        <v>129.33933222827375</v>
      </c>
      <c r="O19" s="502"/>
    </row>
    <row r="20" spans="1:16" s="2" customFormat="1" ht="24" customHeight="1" thickBot="1">
      <c r="A20" s="296" t="s">
        <v>213</v>
      </c>
      <c r="B20" s="553">
        <v>9049</v>
      </c>
      <c r="C20" s="553"/>
      <c r="D20" s="553">
        <f>D17-D18-D19</f>
        <v>8139</v>
      </c>
      <c r="E20" s="553"/>
      <c r="F20" s="553">
        <v>37752</v>
      </c>
      <c r="G20" s="553"/>
      <c r="H20" s="553">
        <f>F20/4</f>
        <v>9438</v>
      </c>
      <c r="I20" s="553"/>
      <c r="J20" s="553">
        <f>J17-J18-J19</f>
        <v>9877</v>
      </c>
      <c r="K20" s="553"/>
      <c r="L20" s="558">
        <f t="shared" si="0"/>
        <v>439</v>
      </c>
      <c r="M20" s="558"/>
      <c r="N20" s="559">
        <f t="shared" si="1"/>
        <v>104.65140919686374</v>
      </c>
      <c r="O20" s="560"/>
    </row>
    <row r="21" spans="1:16" s="2" customFormat="1" ht="36.75" customHeight="1">
      <c r="A21" s="247" t="s">
        <v>243</v>
      </c>
      <c r="B21" s="496">
        <v>11049</v>
      </c>
      <c r="C21" s="496"/>
      <c r="D21" s="496">
        <v>10532</v>
      </c>
      <c r="E21" s="496"/>
      <c r="F21" s="508">
        <v>46884</v>
      </c>
      <c r="G21" s="508"/>
      <c r="H21" s="496">
        <f>SUM(H22:I24)</f>
        <v>11721</v>
      </c>
      <c r="I21" s="496"/>
      <c r="J21" s="496">
        <v>13570</v>
      </c>
      <c r="K21" s="496"/>
      <c r="L21" s="497">
        <f t="shared" si="0"/>
        <v>1849</v>
      </c>
      <c r="M21" s="497"/>
      <c r="N21" s="498">
        <f t="shared" si="1"/>
        <v>115.77510451326678</v>
      </c>
      <c r="O21" s="499"/>
    </row>
    <row r="22" spans="1:16" s="2" customFormat="1" ht="26.25" customHeight="1">
      <c r="A22" s="248" t="s">
        <v>212</v>
      </c>
      <c r="B22" s="507">
        <v>146.25</v>
      </c>
      <c r="C22" s="507"/>
      <c r="D22" s="507">
        <v>143</v>
      </c>
      <c r="E22" s="507"/>
      <c r="F22" s="507">
        <v>686</v>
      </c>
      <c r="G22" s="507"/>
      <c r="H22" s="507">
        <f>F22/4</f>
        <v>171.5</v>
      </c>
      <c r="I22" s="507"/>
      <c r="J22" s="507">
        <v>292</v>
      </c>
      <c r="K22" s="507"/>
      <c r="L22" s="518">
        <f t="shared" si="0"/>
        <v>120.5</v>
      </c>
      <c r="M22" s="518"/>
      <c r="N22" s="501">
        <f t="shared" si="1"/>
        <v>170.26239067055394</v>
      </c>
      <c r="O22" s="502"/>
    </row>
    <row r="23" spans="1:16" s="2" customFormat="1" ht="36" customHeight="1">
      <c r="A23" s="248" t="s">
        <v>211</v>
      </c>
      <c r="B23" s="507">
        <v>1853.75</v>
      </c>
      <c r="C23" s="507"/>
      <c r="D23" s="507">
        <v>1759</v>
      </c>
      <c r="E23" s="507"/>
      <c r="F23" s="507">
        <v>8446</v>
      </c>
      <c r="G23" s="507"/>
      <c r="H23" s="507">
        <f>F23/4</f>
        <v>2111.5</v>
      </c>
      <c r="I23" s="507"/>
      <c r="J23" s="507">
        <f>3109-J22</f>
        <v>2817</v>
      </c>
      <c r="K23" s="507"/>
      <c r="L23" s="518">
        <f t="shared" si="0"/>
        <v>705.5</v>
      </c>
      <c r="M23" s="518"/>
      <c r="N23" s="501">
        <f t="shared" si="1"/>
        <v>133.41226616149658</v>
      </c>
      <c r="O23" s="502"/>
    </row>
    <row r="24" spans="1:16" s="2" customFormat="1" ht="24" customHeight="1" thickBot="1">
      <c r="A24" s="249" t="s">
        <v>213</v>
      </c>
      <c r="B24" s="500">
        <v>9049</v>
      </c>
      <c r="C24" s="500"/>
      <c r="D24" s="500">
        <f>D21-D22-D23</f>
        <v>8630</v>
      </c>
      <c r="E24" s="500"/>
      <c r="F24" s="553">
        <v>37752</v>
      </c>
      <c r="G24" s="553"/>
      <c r="H24" s="500">
        <f>F24/4</f>
        <v>9438</v>
      </c>
      <c r="I24" s="500"/>
      <c r="J24" s="500">
        <f>J21-J22-J23</f>
        <v>10461</v>
      </c>
      <c r="K24" s="500"/>
      <c r="L24" s="519">
        <f t="shared" si="0"/>
        <v>1023</v>
      </c>
      <c r="M24" s="519"/>
      <c r="N24" s="520">
        <f t="shared" si="1"/>
        <v>110.83916083916083</v>
      </c>
      <c r="O24" s="521"/>
    </row>
    <row r="25" spans="1:16" s="2" customFormat="1" ht="34.5" customHeight="1">
      <c r="A25" s="247" t="s">
        <v>214</v>
      </c>
      <c r="B25" s="561">
        <v>13898.113207547169</v>
      </c>
      <c r="C25" s="561"/>
      <c r="D25" s="496">
        <f>D17/D13/3*1000</f>
        <v>15976.076555023923</v>
      </c>
      <c r="E25" s="496"/>
      <c r="F25" s="496">
        <f>F17/F13/12*1000</f>
        <v>14743.396226415094</v>
      </c>
      <c r="G25" s="496"/>
      <c r="H25" s="561">
        <f>H17/H13/3*1000</f>
        <v>14743.396226415094</v>
      </c>
      <c r="I25" s="561"/>
      <c r="J25" s="496">
        <f>J17/J13/3*1000</f>
        <v>20975.609756097561</v>
      </c>
      <c r="K25" s="496"/>
      <c r="L25" s="497">
        <f t="shared" si="0"/>
        <v>6232.2135296824672</v>
      </c>
      <c r="M25" s="497"/>
      <c r="N25" s="498">
        <f t="shared" si="1"/>
        <v>142.27122051102774</v>
      </c>
      <c r="O25" s="499"/>
    </row>
    <row r="26" spans="1:16" s="2" customFormat="1" ht="24" customHeight="1">
      <c r="A26" s="248" t="s">
        <v>212</v>
      </c>
      <c r="B26" s="507">
        <v>48750</v>
      </c>
      <c r="C26" s="507"/>
      <c r="D26" s="507">
        <f>D18/D14/3*1000</f>
        <v>45333.333333333336</v>
      </c>
      <c r="E26" s="507"/>
      <c r="F26" s="507">
        <f>F18/F14/12*1000</f>
        <v>57166.666666666664</v>
      </c>
      <c r="G26" s="507"/>
      <c r="H26" s="507">
        <f>H18/H14/3*1000</f>
        <v>57166.666666666664</v>
      </c>
      <c r="I26" s="507"/>
      <c r="J26" s="507">
        <f>J18/J14/3*1000</f>
        <v>97333.333333333328</v>
      </c>
      <c r="K26" s="507"/>
      <c r="L26" s="518">
        <f t="shared" si="0"/>
        <v>40166.666666666664</v>
      </c>
      <c r="M26" s="518"/>
      <c r="N26" s="501">
        <f t="shared" si="1"/>
        <v>170.26239067055394</v>
      </c>
      <c r="O26" s="502"/>
    </row>
    <row r="27" spans="1:16" s="2" customFormat="1" ht="36" customHeight="1">
      <c r="A27" s="248" t="s">
        <v>211</v>
      </c>
      <c r="B27" s="507">
        <v>26865.942028985504</v>
      </c>
      <c r="C27" s="507"/>
      <c r="D27" s="507">
        <f>D19/D15/3*1000</f>
        <v>30561.403508771931</v>
      </c>
      <c r="E27" s="507"/>
      <c r="F27" s="507">
        <f>F19/F15/12*1000</f>
        <v>30601.449275362316</v>
      </c>
      <c r="G27" s="507"/>
      <c r="H27" s="507">
        <f>H19/H15/3*1000</f>
        <v>30601.449275362316</v>
      </c>
      <c r="I27" s="507"/>
      <c r="J27" s="507">
        <f>J19/J15/3*1000</f>
        <v>47912.280701754382</v>
      </c>
      <c r="K27" s="507"/>
      <c r="L27" s="518">
        <f t="shared" si="0"/>
        <v>17310.831426392066</v>
      </c>
      <c r="M27" s="518"/>
      <c r="N27" s="501">
        <f t="shared" si="1"/>
        <v>156.56866532896294</v>
      </c>
      <c r="O27" s="502"/>
    </row>
    <row r="28" spans="1:16" s="2" customFormat="1" ht="25.5" customHeight="1" thickBot="1">
      <c r="A28" s="249" t="s">
        <v>213</v>
      </c>
      <c r="B28" s="542">
        <v>12515.905947441217</v>
      </c>
      <c r="C28" s="542"/>
      <c r="D28" s="500">
        <f>D20/D16/3*1000</f>
        <v>14354.497354497355</v>
      </c>
      <c r="E28" s="500"/>
      <c r="F28" s="500">
        <f>F20/F16/12*1000</f>
        <v>13053.941908713694</v>
      </c>
      <c r="G28" s="500"/>
      <c r="H28" s="542">
        <f>H20/H16/3*1000</f>
        <v>13053.941908713694</v>
      </c>
      <c r="I28" s="542"/>
      <c r="J28" s="500">
        <f>J20/J16/3*1000</f>
        <v>17796.396396396398</v>
      </c>
      <c r="K28" s="500"/>
      <c r="L28" s="519">
        <f t="shared" si="0"/>
        <v>4742.454487682704</v>
      </c>
      <c r="M28" s="519"/>
      <c r="N28" s="520">
        <f t="shared" si="1"/>
        <v>136.32967360240087</v>
      </c>
      <c r="O28" s="521"/>
    </row>
    <row r="29" spans="1:16" s="2" customFormat="1" ht="36.75" customHeight="1">
      <c r="A29" s="247" t="s">
        <v>215</v>
      </c>
      <c r="B29" s="496">
        <v>13898.113207547169</v>
      </c>
      <c r="C29" s="496"/>
      <c r="D29" s="496">
        <f>D21/D13/3*1000</f>
        <v>16797.448165869217</v>
      </c>
      <c r="E29" s="496"/>
      <c r="F29" s="562">
        <f>F21/F13/12*1000</f>
        <v>14743.396226415094</v>
      </c>
      <c r="G29" s="563"/>
      <c r="H29" s="496">
        <f>H21/H13/3*1000</f>
        <v>14743.396226415094</v>
      </c>
      <c r="I29" s="496"/>
      <c r="J29" s="496">
        <f>J21/J13/3*1000</f>
        <v>22065.040650406503</v>
      </c>
      <c r="K29" s="496"/>
      <c r="L29" s="497">
        <f t="shared" si="0"/>
        <v>7321.644423991409</v>
      </c>
      <c r="M29" s="497"/>
      <c r="N29" s="498">
        <f t="shared" si="1"/>
        <v>149.66050095617413</v>
      </c>
      <c r="O29" s="499"/>
    </row>
    <row r="30" spans="1:16" s="2" customFormat="1" ht="24.75" customHeight="1">
      <c r="A30" s="248" t="s">
        <v>212</v>
      </c>
      <c r="B30" s="508">
        <v>48750</v>
      </c>
      <c r="C30" s="508"/>
      <c r="D30" s="508">
        <f>D22/D14/3*1000</f>
        <v>47666.666666666664</v>
      </c>
      <c r="E30" s="508"/>
      <c r="F30" s="540">
        <f>F22/F14/12*1000</f>
        <v>57166.666666666664</v>
      </c>
      <c r="G30" s="541"/>
      <c r="H30" s="508">
        <f>H22/H14/3*1000</f>
        <v>57166.666666666664</v>
      </c>
      <c r="I30" s="508"/>
      <c r="J30" s="508">
        <f>J22/J14/3*1000</f>
        <v>97333.333333333328</v>
      </c>
      <c r="K30" s="508"/>
      <c r="L30" s="518">
        <f t="shared" si="0"/>
        <v>40166.666666666664</v>
      </c>
      <c r="M30" s="518"/>
      <c r="N30" s="501">
        <f t="shared" si="1"/>
        <v>170.26239067055394</v>
      </c>
      <c r="O30" s="502"/>
    </row>
    <row r="31" spans="1:16" s="2" customFormat="1" ht="34.5" customHeight="1">
      <c r="A31" s="248" t="s">
        <v>211</v>
      </c>
      <c r="B31" s="508">
        <v>26865.942028985504</v>
      </c>
      <c r="C31" s="508"/>
      <c r="D31" s="508">
        <f>D23/D15/3*1000</f>
        <v>30859.649122807015</v>
      </c>
      <c r="E31" s="508"/>
      <c r="F31" s="540">
        <f>F23/F15/12*1000</f>
        <v>30601.449275362316</v>
      </c>
      <c r="G31" s="541"/>
      <c r="H31" s="508">
        <f>H23/H15/3*1000</f>
        <v>30601.449275362316</v>
      </c>
      <c r="I31" s="508"/>
      <c r="J31" s="508">
        <f>J23/J15/3*1000</f>
        <v>49421.052631578954</v>
      </c>
      <c r="K31" s="508"/>
      <c r="L31" s="518">
        <f t="shared" si="0"/>
        <v>18819.603356216638</v>
      </c>
      <c r="M31" s="518"/>
      <c r="N31" s="501">
        <f t="shared" si="1"/>
        <v>161.49905903760114</v>
      </c>
      <c r="O31" s="502"/>
    </row>
    <row r="32" spans="1:16" s="2" customFormat="1" ht="24" customHeight="1" thickBot="1">
      <c r="A32" s="249" t="s">
        <v>213</v>
      </c>
      <c r="B32" s="542">
        <v>12515.905947441217</v>
      </c>
      <c r="C32" s="542"/>
      <c r="D32" s="542">
        <f>D24/D16/3*1000</f>
        <v>15220.458553791887</v>
      </c>
      <c r="E32" s="542"/>
      <c r="F32" s="554">
        <f>F24/F16/12*1000</f>
        <v>13053.941908713694</v>
      </c>
      <c r="G32" s="555"/>
      <c r="H32" s="542">
        <f>H24/H16/3*1000</f>
        <v>13053.941908713694</v>
      </c>
      <c r="I32" s="542"/>
      <c r="J32" s="542">
        <f>J24/J16/3*1000</f>
        <v>18848.64864864865</v>
      </c>
      <c r="K32" s="542"/>
      <c r="L32" s="519">
        <f t="shared" si="0"/>
        <v>5794.7067399349562</v>
      </c>
      <c r="M32" s="519"/>
      <c r="N32" s="520">
        <f t="shared" si="1"/>
        <v>144.3904743904744</v>
      </c>
      <c r="O32" s="521"/>
    </row>
    <row r="33" spans="1:15" s="2" customFormat="1" ht="27" customHeight="1">
      <c r="A33" s="543" t="s">
        <v>581</v>
      </c>
      <c r="B33" s="543"/>
      <c r="C33" s="543"/>
      <c r="D33" s="543"/>
      <c r="E33" s="543"/>
      <c r="F33" s="543"/>
      <c r="G33" s="543"/>
      <c r="H33" s="543"/>
      <c r="I33" s="543"/>
      <c r="J33" s="543"/>
      <c r="K33" s="543"/>
      <c r="L33" s="543"/>
      <c r="M33" s="543"/>
      <c r="N33" s="543"/>
      <c r="O33" s="543"/>
    </row>
    <row r="34" spans="1:15" ht="27.75" customHeight="1">
      <c r="A34" s="570" t="s">
        <v>256</v>
      </c>
      <c r="B34" s="570"/>
      <c r="C34" s="570"/>
      <c r="D34" s="570"/>
      <c r="E34" s="570"/>
      <c r="F34" s="570"/>
      <c r="G34" s="570"/>
      <c r="H34" s="570"/>
      <c r="I34" s="570"/>
      <c r="J34" s="570"/>
      <c r="K34" s="570"/>
      <c r="L34" s="570"/>
      <c r="M34" s="570"/>
      <c r="N34" s="570"/>
      <c r="O34" s="570"/>
    </row>
    <row r="35" spans="1:15" ht="3" hidden="1" customHeight="1">
      <c r="A35" s="20"/>
      <c r="B35" s="20"/>
      <c r="C35" s="20"/>
      <c r="D35" s="20"/>
      <c r="E35" s="20"/>
      <c r="F35" s="20"/>
      <c r="G35" s="20"/>
      <c r="H35" s="20"/>
      <c r="I35" s="20"/>
    </row>
    <row r="36" spans="1:15" ht="20.100000000000001" hidden="1" customHeight="1" outlineLevel="1">
      <c r="A36" s="71"/>
      <c r="B36" s="72"/>
      <c r="C36" s="72"/>
      <c r="D36" s="72"/>
      <c r="E36" s="72"/>
      <c r="F36" s="73"/>
      <c r="G36" s="73"/>
      <c r="H36" s="73"/>
      <c r="I36" s="73"/>
      <c r="J36" s="73"/>
      <c r="K36" s="73"/>
      <c r="L36" s="73"/>
      <c r="M36" s="513" t="s">
        <v>171</v>
      </c>
      <c r="N36" s="513"/>
      <c r="O36" s="513"/>
    </row>
    <row r="37" spans="1:15" ht="20.100000000000001" hidden="1" customHeight="1" outlineLevel="1">
      <c r="A37" s="71"/>
      <c r="B37" s="72"/>
      <c r="C37" s="72"/>
      <c r="D37" s="72"/>
      <c r="E37" s="72"/>
      <c r="F37" s="73"/>
      <c r="G37" s="73"/>
      <c r="H37" s="73"/>
      <c r="I37" s="73"/>
      <c r="J37" s="73"/>
      <c r="K37" s="73"/>
      <c r="L37" s="73"/>
      <c r="M37" s="514" t="s">
        <v>208</v>
      </c>
      <c r="N37" s="514"/>
      <c r="O37" s="514"/>
    </row>
    <row r="38" spans="1:15" ht="22.5" customHeight="1" collapsed="1">
      <c r="A38" s="489" t="s">
        <v>281</v>
      </c>
      <c r="B38" s="489"/>
      <c r="C38" s="489"/>
      <c r="D38" s="489"/>
      <c r="E38" s="489"/>
      <c r="F38" s="489"/>
      <c r="G38" s="489"/>
      <c r="H38" s="489"/>
      <c r="I38" s="489"/>
      <c r="J38" s="489"/>
    </row>
    <row r="39" spans="1:15" ht="6" customHeight="1">
      <c r="A39" s="16"/>
    </row>
    <row r="40" spans="1:15" ht="20.25" customHeight="1">
      <c r="A40" s="486" t="s">
        <v>204</v>
      </c>
      <c r="B40" s="510"/>
      <c r="C40" s="451"/>
      <c r="D40" s="485" t="s">
        <v>172</v>
      </c>
      <c r="E40" s="485"/>
      <c r="F40" s="485"/>
      <c r="G40" s="485" t="s">
        <v>168</v>
      </c>
      <c r="H40" s="485"/>
      <c r="I40" s="485"/>
      <c r="J40" s="485" t="s">
        <v>209</v>
      </c>
      <c r="K40" s="485"/>
      <c r="L40" s="485"/>
      <c r="M40" s="515" t="s">
        <v>210</v>
      </c>
      <c r="N40" s="516"/>
      <c r="O40" s="517"/>
    </row>
    <row r="41" spans="1:15" ht="149.25" customHeight="1">
      <c r="A41" s="511"/>
      <c r="B41" s="512"/>
      <c r="C41" s="452"/>
      <c r="D41" s="82" t="s">
        <v>496</v>
      </c>
      <c r="E41" s="82" t="s">
        <v>497</v>
      </c>
      <c r="F41" s="82" t="s">
        <v>228</v>
      </c>
      <c r="G41" s="82" t="s">
        <v>227</v>
      </c>
      <c r="H41" s="82" t="s">
        <v>226</v>
      </c>
      <c r="I41" s="82" t="s">
        <v>228</v>
      </c>
      <c r="J41" s="82" t="s">
        <v>227</v>
      </c>
      <c r="K41" s="82" t="s">
        <v>226</v>
      </c>
      <c r="L41" s="82" t="s">
        <v>228</v>
      </c>
      <c r="M41" s="82" t="s">
        <v>341</v>
      </c>
      <c r="N41" s="179" t="s">
        <v>259</v>
      </c>
      <c r="O41" s="82" t="s">
        <v>340</v>
      </c>
    </row>
    <row r="42" spans="1:15" ht="13.5" customHeight="1">
      <c r="A42" s="538">
        <v>1</v>
      </c>
      <c r="B42" s="547"/>
      <c r="C42" s="539"/>
      <c r="D42" s="81">
        <v>4</v>
      </c>
      <c r="E42" s="81">
        <v>5</v>
      </c>
      <c r="F42" s="81">
        <v>6</v>
      </c>
      <c r="G42" s="81">
        <v>7</v>
      </c>
      <c r="H42" s="83">
        <v>8</v>
      </c>
      <c r="I42" s="83">
        <v>9</v>
      </c>
      <c r="J42" s="83">
        <v>10</v>
      </c>
      <c r="K42" s="83">
        <v>11</v>
      </c>
      <c r="L42" s="83">
        <v>12</v>
      </c>
      <c r="M42" s="83">
        <v>13</v>
      </c>
      <c r="N42" s="83">
        <v>14</v>
      </c>
      <c r="O42" s="83">
        <v>15</v>
      </c>
    </row>
    <row r="43" spans="1:15" ht="33" customHeight="1">
      <c r="A43" s="530" t="s">
        <v>501</v>
      </c>
      <c r="B43" s="565"/>
      <c r="C43" s="531"/>
      <c r="D43" s="297">
        <v>887627</v>
      </c>
      <c r="E43" s="301">
        <f>F43/D43*1000/3</f>
        <v>6.7318066410027333</v>
      </c>
      <c r="F43" s="292">
        <f>'Осн фін показн (кварт)'!E13</f>
        <v>17926</v>
      </c>
      <c r="G43" s="297">
        <v>888720</v>
      </c>
      <c r="H43" s="301">
        <f>I43/G43*1000/3</f>
        <v>8.0272751822846349</v>
      </c>
      <c r="I43" s="292">
        <f>I47-I45-I46</f>
        <v>21402</v>
      </c>
      <c r="J43" s="75"/>
      <c r="K43" s="75"/>
      <c r="L43" s="76">
        <f>I43-F43</f>
        <v>3476</v>
      </c>
      <c r="M43" s="169"/>
      <c r="N43" s="169"/>
      <c r="O43" s="79"/>
    </row>
    <row r="44" spans="1:15" ht="20.100000000000001" customHeight="1">
      <c r="A44" s="530" t="s">
        <v>500</v>
      </c>
      <c r="B44" s="565"/>
      <c r="C44" s="531"/>
      <c r="D44" s="297"/>
      <c r="E44" s="297"/>
      <c r="F44" s="292"/>
      <c r="G44" s="297"/>
      <c r="H44" s="297"/>
      <c r="I44" s="292"/>
      <c r="J44" s="75"/>
      <c r="K44" s="75"/>
      <c r="L44" s="76">
        <f>I44-F44</f>
        <v>0</v>
      </c>
      <c r="M44" s="169"/>
      <c r="N44" s="169"/>
      <c r="O44" s="79"/>
    </row>
    <row r="45" spans="1:15" ht="20.100000000000001" customHeight="1">
      <c r="A45" s="530" t="s">
        <v>498</v>
      </c>
      <c r="B45" s="565"/>
      <c r="C45" s="531"/>
      <c r="D45" s="297"/>
      <c r="E45" s="297"/>
      <c r="F45" s="292"/>
      <c r="G45" s="297"/>
      <c r="H45" s="297"/>
      <c r="I45" s="292">
        <v>461</v>
      </c>
      <c r="J45" s="75"/>
      <c r="K45" s="75"/>
      <c r="L45" s="76">
        <f>I45-F45</f>
        <v>461</v>
      </c>
      <c r="M45" s="169"/>
      <c r="N45" s="169"/>
      <c r="O45" s="79"/>
    </row>
    <row r="46" spans="1:15" ht="20.100000000000001" customHeight="1">
      <c r="A46" s="530" t="s">
        <v>503</v>
      </c>
      <c r="B46" s="565"/>
      <c r="C46" s="531"/>
      <c r="D46" s="297"/>
      <c r="E46" s="297"/>
      <c r="F46" s="292"/>
      <c r="G46" s="297"/>
      <c r="H46" s="297"/>
      <c r="I46" s="292">
        <v>248</v>
      </c>
      <c r="J46" s="75"/>
      <c r="K46" s="75"/>
      <c r="L46" s="76">
        <f>I46-F46</f>
        <v>248</v>
      </c>
      <c r="M46" s="169"/>
      <c r="N46" s="169"/>
      <c r="O46" s="79"/>
    </row>
    <row r="47" spans="1:15" ht="20.100000000000001" customHeight="1">
      <c r="A47" s="544" t="s">
        <v>49</v>
      </c>
      <c r="B47" s="545"/>
      <c r="C47" s="546"/>
      <c r="D47" s="297"/>
      <c r="E47" s="297"/>
      <c r="F47" s="297">
        <f>SUM(F43:F46)</f>
        <v>17926</v>
      </c>
      <c r="G47" s="297"/>
      <c r="H47" s="297"/>
      <c r="I47" s="297">
        <f>'Осн фін показн (кварт)'!D13</f>
        <v>22111</v>
      </c>
      <c r="J47" s="75"/>
      <c r="K47" s="75"/>
      <c r="L47" s="76">
        <f>I47-F47</f>
        <v>4185</v>
      </c>
      <c r="M47" s="169"/>
      <c r="N47" s="169"/>
      <c r="O47" s="79"/>
    </row>
    <row r="48" spans="1:15" ht="9" customHeight="1">
      <c r="A48" s="18"/>
      <c r="B48" s="19"/>
      <c r="C48" s="19"/>
      <c r="D48" s="19"/>
      <c r="E48" s="19"/>
      <c r="F48" s="11"/>
      <c r="G48" s="11"/>
      <c r="H48" s="11"/>
      <c r="I48" s="4"/>
      <c r="J48" s="4"/>
      <c r="K48" s="4"/>
      <c r="L48" s="4"/>
      <c r="M48" s="4"/>
      <c r="N48" s="4"/>
      <c r="O48" s="4"/>
    </row>
    <row r="49" spans="1:15" ht="20.25" customHeight="1">
      <c r="A49" s="489" t="s">
        <v>282</v>
      </c>
      <c r="B49" s="489"/>
      <c r="C49" s="489"/>
      <c r="D49" s="489"/>
      <c r="E49" s="489"/>
      <c r="F49" s="489"/>
      <c r="G49" s="489"/>
      <c r="H49" s="489"/>
      <c r="I49" s="489"/>
      <c r="J49" s="489"/>
      <c r="K49" s="489"/>
      <c r="L49" s="489"/>
      <c r="M49" s="489"/>
      <c r="N49" s="489"/>
      <c r="O49" s="489"/>
    </row>
    <row r="50" spans="1:15" ht="9" customHeight="1">
      <c r="A50" s="16"/>
    </row>
    <row r="51" spans="1:15" ht="75" customHeight="1">
      <c r="A51" s="6" t="s">
        <v>92</v>
      </c>
      <c r="B51" s="429" t="s">
        <v>65</v>
      </c>
      <c r="C51" s="429"/>
      <c r="D51" s="429" t="s">
        <v>60</v>
      </c>
      <c r="E51" s="429"/>
      <c r="F51" s="429" t="s">
        <v>61</v>
      </c>
      <c r="G51" s="429"/>
      <c r="H51" s="429" t="s">
        <v>76</v>
      </c>
      <c r="I51" s="429"/>
      <c r="J51" s="429"/>
      <c r="K51" s="530" t="s">
        <v>74</v>
      </c>
      <c r="L51" s="531"/>
      <c r="M51" s="530" t="s">
        <v>29</v>
      </c>
      <c r="N51" s="565"/>
      <c r="O51" s="531"/>
    </row>
    <row r="52" spans="1:15" ht="12.75" customHeight="1">
      <c r="A52" s="83">
        <v>1</v>
      </c>
      <c r="B52" s="522">
        <v>2</v>
      </c>
      <c r="C52" s="522"/>
      <c r="D52" s="522">
        <v>3</v>
      </c>
      <c r="E52" s="522"/>
      <c r="F52" s="522">
        <v>4</v>
      </c>
      <c r="G52" s="522"/>
      <c r="H52" s="522">
        <v>5</v>
      </c>
      <c r="I52" s="522"/>
      <c r="J52" s="522"/>
      <c r="K52" s="522">
        <v>6</v>
      </c>
      <c r="L52" s="522"/>
      <c r="M52" s="528">
        <v>7</v>
      </c>
      <c r="N52" s="564"/>
      <c r="O52" s="529"/>
    </row>
    <row r="53" spans="1:15" ht="20.100000000000001" customHeight="1">
      <c r="A53" s="62"/>
      <c r="B53" s="523"/>
      <c r="C53" s="523"/>
      <c r="D53" s="524"/>
      <c r="E53" s="524"/>
      <c r="F53" s="571" t="s">
        <v>181</v>
      </c>
      <c r="G53" s="571"/>
      <c r="H53" s="509"/>
      <c r="I53" s="509"/>
      <c r="J53" s="509"/>
      <c r="K53" s="526"/>
      <c r="L53" s="527"/>
      <c r="M53" s="524"/>
      <c r="N53" s="524"/>
      <c r="O53" s="524"/>
    </row>
    <row r="54" spans="1:15" ht="20.100000000000001" customHeight="1">
      <c r="A54" s="62"/>
      <c r="B54" s="568"/>
      <c r="C54" s="569"/>
      <c r="D54" s="532"/>
      <c r="E54" s="534"/>
      <c r="F54" s="548"/>
      <c r="G54" s="549"/>
      <c r="H54" s="550"/>
      <c r="I54" s="551"/>
      <c r="J54" s="552"/>
      <c r="K54" s="526"/>
      <c r="L54" s="527"/>
      <c r="M54" s="532"/>
      <c r="N54" s="533"/>
      <c r="O54" s="534"/>
    </row>
    <row r="55" spans="1:15" ht="20.100000000000001" customHeight="1">
      <c r="A55" s="62"/>
      <c r="B55" s="566"/>
      <c r="C55" s="567"/>
      <c r="D55" s="532"/>
      <c r="E55" s="534"/>
      <c r="F55" s="548"/>
      <c r="G55" s="549"/>
      <c r="H55" s="550"/>
      <c r="I55" s="551"/>
      <c r="J55" s="552"/>
      <c r="K55" s="526"/>
      <c r="L55" s="527"/>
      <c r="M55" s="532"/>
      <c r="N55" s="533"/>
      <c r="O55" s="534"/>
    </row>
    <row r="56" spans="1:15" ht="20.100000000000001" customHeight="1">
      <c r="A56" s="31" t="s">
        <v>49</v>
      </c>
      <c r="B56" s="426" t="s">
        <v>30</v>
      </c>
      <c r="C56" s="426"/>
      <c r="D56" s="426" t="s">
        <v>30</v>
      </c>
      <c r="E56" s="426"/>
      <c r="F56" s="426" t="s">
        <v>30</v>
      </c>
      <c r="G56" s="426"/>
      <c r="H56" s="509"/>
      <c r="I56" s="509"/>
      <c r="J56" s="509"/>
      <c r="K56" s="535">
        <f>SUM(K53:L55)</f>
        <v>0</v>
      </c>
      <c r="L56" s="536"/>
      <c r="M56" s="524"/>
      <c r="N56" s="524"/>
      <c r="O56" s="524"/>
    </row>
    <row r="57" spans="1:15" ht="6.75" customHeight="1">
      <c r="A57" s="11"/>
      <c r="B57" s="21"/>
      <c r="C57" s="21"/>
      <c r="D57" s="21"/>
      <c r="E57" s="21"/>
      <c r="F57" s="21"/>
      <c r="G57" s="21"/>
      <c r="H57" s="21"/>
      <c r="I57" s="21"/>
      <c r="J57" s="21"/>
      <c r="K57" s="2"/>
      <c r="L57" s="2"/>
      <c r="M57" s="2"/>
      <c r="N57" s="2"/>
      <c r="O57" s="2"/>
    </row>
    <row r="58" spans="1:15" ht="21.75" customHeight="1">
      <c r="A58" s="489" t="s">
        <v>283</v>
      </c>
      <c r="B58" s="489"/>
      <c r="C58" s="489"/>
      <c r="D58" s="489"/>
      <c r="E58" s="489"/>
      <c r="F58" s="489"/>
      <c r="G58" s="489"/>
      <c r="H58" s="489"/>
      <c r="I58" s="489"/>
      <c r="J58" s="489"/>
      <c r="K58" s="489"/>
      <c r="L58" s="489"/>
      <c r="M58" s="489"/>
      <c r="N58" s="489"/>
      <c r="O58" s="489"/>
    </row>
    <row r="59" spans="1:15" ht="5.25" customHeight="1">
      <c r="A59" s="4"/>
      <c r="B59" s="15"/>
      <c r="C59" s="4"/>
      <c r="D59" s="4"/>
      <c r="E59" s="4"/>
      <c r="F59" s="4"/>
      <c r="G59" s="4"/>
      <c r="H59" s="4"/>
      <c r="I59" s="14"/>
    </row>
    <row r="60" spans="1:15" ht="42.75" customHeight="1">
      <c r="A60" s="429" t="s">
        <v>59</v>
      </c>
      <c r="B60" s="429"/>
      <c r="C60" s="429"/>
      <c r="D60" s="429" t="s">
        <v>173</v>
      </c>
      <c r="E60" s="429"/>
      <c r="F60" s="429" t="s">
        <v>174</v>
      </c>
      <c r="G60" s="429"/>
      <c r="H60" s="429"/>
      <c r="I60" s="429"/>
      <c r="J60" s="429" t="s">
        <v>177</v>
      </c>
      <c r="K60" s="429"/>
      <c r="L60" s="429"/>
      <c r="M60" s="429"/>
      <c r="N60" s="429" t="s">
        <v>178</v>
      </c>
      <c r="O60" s="429"/>
    </row>
    <row r="61" spans="1:15" ht="33" customHeight="1">
      <c r="A61" s="429"/>
      <c r="B61" s="429"/>
      <c r="C61" s="429"/>
      <c r="D61" s="429"/>
      <c r="E61" s="429"/>
      <c r="F61" s="426" t="s">
        <v>175</v>
      </c>
      <c r="G61" s="426"/>
      <c r="H61" s="429" t="s">
        <v>176</v>
      </c>
      <c r="I61" s="429"/>
      <c r="J61" s="426" t="s">
        <v>175</v>
      </c>
      <c r="K61" s="426"/>
      <c r="L61" s="429" t="s">
        <v>176</v>
      </c>
      <c r="M61" s="429"/>
      <c r="N61" s="429"/>
      <c r="O61" s="429"/>
    </row>
    <row r="62" spans="1:15" ht="12.75" customHeight="1">
      <c r="A62" s="427">
        <v>1</v>
      </c>
      <c r="B62" s="427"/>
      <c r="C62" s="427"/>
      <c r="D62" s="538">
        <v>2</v>
      </c>
      <c r="E62" s="539"/>
      <c r="F62" s="538">
        <v>3</v>
      </c>
      <c r="G62" s="539"/>
      <c r="H62" s="528">
        <v>4</v>
      </c>
      <c r="I62" s="529"/>
      <c r="J62" s="528">
        <v>5</v>
      </c>
      <c r="K62" s="529"/>
      <c r="L62" s="528">
        <v>6</v>
      </c>
      <c r="M62" s="529"/>
      <c r="N62" s="528">
        <v>7</v>
      </c>
      <c r="O62" s="529"/>
    </row>
    <row r="63" spans="1:15" ht="21.95" customHeight="1">
      <c r="A63" s="525" t="s">
        <v>223</v>
      </c>
      <c r="B63" s="525"/>
      <c r="C63" s="525"/>
      <c r="D63" s="526"/>
      <c r="E63" s="527"/>
      <c r="F63" s="526"/>
      <c r="G63" s="527"/>
      <c r="H63" s="526"/>
      <c r="I63" s="527"/>
      <c r="J63" s="526"/>
      <c r="K63" s="527"/>
      <c r="L63" s="526"/>
      <c r="M63" s="527"/>
      <c r="N63" s="526"/>
      <c r="O63" s="527"/>
    </row>
    <row r="64" spans="1:15" ht="13.5" customHeight="1">
      <c r="A64" s="537" t="s">
        <v>86</v>
      </c>
      <c r="B64" s="537"/>
      <c r="C64" s="537"/>
      <c r="D64" s="526"/>
      <c r="E64" s="527"/>
      <c r="F64" s="526"/>
      <c r="G64" s="527"/>
      <c r="H64" s="526"/>
      <c r="I64" s="527"/>
      <c r="J64" s="526"/>
      <c r="K64" s="527"/>
      <c r="L64" s="526"/>
      <c r="M64" s="527"/>
      <c r="N64" s="526"/>
      <c r="O64" s="527"/>
    </row>
    <row r="65" spans="1:15" ht="21.95" customHeight="1">
      <c r="A65" s="525"/>
      <c r="B65" s="525"/>
      <c r="C65" s="525"/>
      <c r="D65" s="526"/>
      <c r="E65" s="527"/>
      <c r="F65" s="526"/>
      <c r="G65" s="527"/>
      <c r="H65" s="526"/>
      <c r="I65" s="527"/>
      <c r="J65" s="526"/>
      <c r="K65" s="527"/>
      <c r="L65" s="526"/>
      <c r="M65" s="527"/>
      <c r="N65" s="526"/>
      <c r="O65" s="527"/>
    </row>
    <row r="66" spans="1:15" ht="21.95" customHeight="1">
      <c r="A66" s="525" t="s">
        <v>224</v>
      </c>
      <c r="B66" s="525"/>
      <c r="C66" s="525"/>
      <c r="D66" s="526"/>
      <c r="E66" s="527"/>
      <c r="F66" s="526"/>
      <c r="G66" s="527"/>
      <c r="H66" s="526"/>
      <c r="I66" s="527"/>
      <c r="J66" s="526"/>
      <c r="K66" s="527"/>
      <c r="L66" s="526"/>
      <c r="M66" s="527"/>
      <c r="N66" s="526"/>
      <c r="O66" s="527"/>
    </row>
    <row r="67" spans="1:15" ht="13.5" customHeight="1">
      <c r="A67" s="537" t="s">
        <v>265</v>
      </c>
      <c r="B67" s="537"/>
      <c r="C67" s="537"/>
      <c r="D67" s="526"/>
      <c r="E67" s="527"/>
      <c r="F67" s="526"/>
      <c r="G67" s="527"/>
      <c r="H67" s="526"/>
      <c r="I67" s="527"/>
      <c r="J67" s="526"/>
      <c r="K67" s="527"/>
      <c r="L67" s="526"/>
      <c r="M67" s="527"/>
      <c r="N67" s="526"/>
      <c r="O67" s="527"/>
    </row>
    <row r="68" spans="1:15" ht="21.95" customHeight="1">
      <c r="A68" s="525"/>
      <c r="B68" s="525"/>
      <c r="C68" s="525"/>
      <c r="D68" s="526"/>
      <c r="E68" s="527"/>
      <c r="F68" s="526"/>
      <c r="G68" s="527"/>
      <c r="H68" s="526"/>
      <c r="I68" s="527"/>
      <c r="J68" s="526"/>
      <c r="K68" s="527"/>
      <c r="L68" s="526"/>
      <c r="M68" s="527"/>
      <c r="N68" s="526"/>
      <c r="O68" s="527"/>
    </row>
    <row r="69" spans="1:15" ht="21.95" customHeight="1">
      <c r="A69" s="525" t="s">
        <v>225</v>
      </c>
      <c r="B69" s="525"/>
      <c r="C69" s="525"/>
      <c r="D69" s="526"/>
      <c r="E69" s="527"/>
      <c r="F69" s="526"/>
      <c r="G69" s="527"/>
      <c r="H69" s="526"/>
      <c r="I69" s="527"/>
      <c r="J69" s="526"/>
      <c r="K69" s="527"/>
      <c r="L69" s="526"/>
      <c r="M69" s="527"/>
      <c r="N69" s="526"/>
      <c r="O69" s="527"/>
    </row>
    <row r="70" spans="1:15" ht="12.75" customHeight="1">
      <c r="A70" s="537" t="s">
        <v>86</v>
      </c>
      <c r="B70" s="537"/>
      <c r="C70" s="537"/>
      <c r="D70" s="526"/>
      <c r="E70" s="527"/>
      <c r="F70" s="526"/>
      <c r="G70" s="527"/>
      <c r="H70" s="526"/>
      <c r="I70" s="527"/>
      <c r="J70" s="526"/>
      <c r="K70" s="527"/>
      <c r="L70" s="526"/>
      <c r="M70" s="527"/>
      <c r="N70" s="526"/>
      <c r="O70" s="527"/>
    </row>
    <row r="71" spans="1:15" ht="21.95" customHeight="1">
      <c r="A71" s="525" t="s">
        <v>521</v>
      </c>
      <c r="B71" s="525"/>
      <c r="C71" s="525"/>
      <c r="D71" s="526"/>
      <c r="E71" s="527"/>
      <c r="F71" s="526"/>
      <c r="G71" s="527"/>
      <c r="H71" s="526"/>
      <c r="I71" s="527"/>
      <c r="J71" s="526"/>
      <c r="K71" s="527"/>
      <c r="L71" s="526"/>
      <c r="M71" s="527"/>
      <c r="N71" s="526"/>
      <c r="O71" s="527"/>
    </row>
    <row r="72" spans="1:15" ht="21.95" customHeight="1">
      <c r="A72" s="525" t="s">
        <v>49</v>
      </c>
      <c r="B72" s="525"/>
      <c r="C72" s="525"/>
      <c r="D72" s="526"/>
      <c r="E72" s="527"/>
      <c r="F72" s="526"/>
      <c r="G72" s="527"/>
      <c r="H72" s="526"/>
      <c r="I72" s="527"/>
      <c r="J72" s="526"/>
      <c r="K72" s="527"/>
      <c r="L72" s="526"/>
      <c r="M72" s="527"/>
      <c r="N72" s="526"/>
      <c r="O72" s="527"/>
    </row>
    <row r="73" spans="1:15">
      <c r="C73" s="25"/>
      <c r="D73" s="25"/>
      <c r="E73" s="25"/>
    </row>
    <row r="74" spans="1:15">
      <c r="C74" s="25"/>
      <c r="D74" s="25"/>
      <c r="E74" s="25"/>
    </row>
    <row r="75" spans="1:15">
      <c r="C75" s="25"/>
      <c r="D75" s="25"/>
      <c r="E75" s="25"/>
    </row>
    <row r="76" spans="1:15">
      <c r="C76" s="25"/>
      <c r="D76" s="25"/>
      <c r="E76" s="25"/>
    </row>
    <row r="77" spans="1:15">
      <c r="C77" s="25"/>
      <c r="D77" s="25"/>
      <c r="E77" s="25"/>
    </row>
    <row r="78" spans="1:15">
      <c r="C78" s="25"/>
      <c r="D78" s="25"/>
      <c r="E78" s="25"/>
    </row>
    <row r="79" spans="1:15">
      <c r="C79" s="25"/>
      <c r="D79" s="25"/>
      <c r="E79" s="25"/>
    </row>
    <row r="80" spans="1:15">
      <c r="C80" s="25"/>
      <c r="D80" s="25"/>
      <c r="E80" s="25"/>
    </row>
    <row r="81" spans="3:5">
      <c r="C81" s="25"/>
      <c r="D81" s="25"/>
      <c r="E81" s="25"/>
    </row>
    <row r="82" spans="3:5">
      <c r="C82" s="25"/>
      <c r="D82" s="25"/>
      <c r="E82" s="25"/>
    </row>
    <row r="83" spans="3:5">
      <c r="C83" s="25"/>
      <c r="D83" s="25"/>
      <c r="E83" s="25"/>
    </row>
    <row r="84" spans="3:5">
      <c r="C84" s="25"/>
      <c r="D84" s="25"/>
      <c r="E84" s="25"/>
    </row>
    <row r="85" spans="3:5">
      <c r="C85" s="25"/>
      <c r="D85" s="25"/>
      <c r="E85" s="25"/>
    </row>
    <row r="86" spans="3:5">
      <c r="C86" s="25"/>
      <c r="D86" s="25"/>
      <c r="E86" s="25"/>
    </row>
  </sheetData>
  <mergeCells count="302">
    <mergeCell ref="K55:L55"/>
    <mergeCell ref="M55:O55"/>
    <mergeCell ref="J32:K32"/>
    <mergeCell ref="M53:O53"/>
    <mergeCell ref="M52:O52"/>
    <mergeCell ref="M51:O51"/>
    <mergeCell ref="A38:J38"/>
    <mergeCell ref="H53:J53"/>
    <mergeCell ref="B55:C55"/>
    <mergeCell ref="B54:C54"/>
    <mergeCell ref="H55:J55"/>
    <mergeCell ref="K53:L53"/>
    <mergeCell ref="A34:O34"/>
    <mergeCell ref="B32:C32"/>
    <mergeCell ref="D32:E32"/>
    <mergeCell ref="A45:C45"/>
    <mergeCell ref="A46:C46"/>
    <mergeCell ref="A43:C43"/>
    <mergeCell ref="A44:C44"/>
    <mergeCell ref="D54:E54"/>
    <mergeCell ref="D55:E55"/>
    <mergeCell ref="F55:G55"/>
    <mergeCell ref="F53:G53"/>
    <mergeCell ref="K52:L52"/>
    <mergeCell ref="B13:C13"/>
    <mergeCell ref="B14:C14"/>
    <mergeCell ref="B15:C15"/>
    <mergeCell ref="B16:C16"/>
    <mergeCell ref="B31:C31"/>
    <mergeCell ref="F25:G25"/>
    <mergeCell ref="D25:E25"/>
    <mergeCell ref="F26:G26"/>
    <mergeCell ref="B26:C26"/>
    <mergeCell ref="B25:C25"/>
    <mergeCell ref="B18:C18"/>
    <mergeCell ref="B30:C30"/>
    <mergeCell ref="B21:C21"/>
    <mergeCell ref="B22:C22"/>
    <mergeCell ref="B23:C23"/>
    <mergeCell ref="B24:C24"/>
    <mergeCell ref="B28:C28"/>
    <mergeCell ref="B27:C27"/>
    <mergeCell ref="B29:C29"/>
    <mergeCell ref="D28:E28"/>
    <mergeCell ref="D31:E31"/>
    <mergeCell ref="D29:E29"/>
    <mergeCell ref="D30:E30"/>
    <mergeCell ref="D13:E13"/>
    <mergeCell ref="J29:K29"/>
    <mergeCell ref="J30:K30"/>
    <mergeCell ref="J31:K31"/>
    <mergeCell ref="N31:O31"/>
    <mergeCell ref="B17:C17"/>
    <mergeCell ref="B19:C19"/>
    <mergeCell ref="B20:C20"/>
    <mergeCell ref="L29:M29"/>
    <mergeCell ref="H28:I28"/>
    <mergeCell ref="J24:K24"/>
    <mergeCell ref="F24:G24"/>
    <mergeCell ref="H24:I24"/>
    <mergeCell ref="N29:O29"/>
    <mergeCell ref="F27:G27"/>
    <mergeCell ref="F28:G28"/>
    <mergeCell ref="F29:G29"/>
    <mergeCell ref="D26:E26"/>
    <mergeCell ref="D27:E27"/>
    <mergeCell ref="N30:O30"/>
    <mergeCell ref="H27:I27"/>
    <mergeCell ref="J27:K27"/>
    <mergeCell ref="J28:K28"/>
    <mergeCell ref="H29:I29"/>
    <mergeCell ref="L27:M27"/>
    <mergeCell ref="L28:M28"/>
    <mergeCell ref="L25:M25"/>
    <mergeCell ref="L26:M26"/>
    <mergeCell ref="L24:M24"/>
    <mergeCell ref="N25:O25"/>
    <mergeCell ref="N26:O26"/>
    <mergeCell ref="N27:O27"/>
    <mergeCell ref="N28:O28"/>
    <mergeCell ref="H26:I26"/>
    <mergeCell ref="J26:K26"/>
    <mergeCell ref="H25:I25"/>
    <mergeCell ref="J25:K25"/>
    <mergeCell ref="N23:O23"/>
    <mergeCell ref="L20:M20"/>
    <mergeCell ref="L21:M21"/>
    <mergeCell ref="L22:M22"/>
    <mergeCell ref="L23:M23"/>
    <mergeCell ref="N20:O20"/>
    <mergeCell ref="N24:O24"/>
    <mergeCell ref="J23:K23"/>
    <mergeCell ref="H20:I20"/>
    <mergeCell ref="H21:I21"/>
    <mergeCell ref="H22:I22"/>
    <mergeCell ref="H23:I23"/>
    <mergeCell ref="J20:K20"/>
    <mergeCell ref="J21:K21"/>
    <mergeCell ref="J22:K22"/>
    <mergeCell ref="L18:M18"/>
    <mergeCell ref="L19:M19"/>
    <mergeCell ref="N17:O17"/>
    <mergeCell ref="N18:O18"/>
    <mergeCell ref="N21:O21"/>
    <mergeCell ref="N22:O22"/>
    <mergeCell ref="H18:I18"/>
    <mergeCell ref="H19:I19"/>
    <mergeCell ref="H17:I17"/>
    <mergeCell ref="J18:K18"/>
    <mergeCell ref="J19:K19"/>
    <mergeCell ref="H14:I14"/>
    <mergeCell ref="H15:I15"/>
    <mergeCell ref="F15:G15"/>
    <mergeCell ref="J14:K14"/>
    <mergeCell ref="F14:G14"/>
    <mergeCell ref="F54:G54"/>
    <mergeCell ref="H54:J54"/>
    <mergeCell ref="H16:I16"/>
    <mergeCell ref="F16:G16"/>
    <mergeCell ref="J15:K15"/>
    <mergeCell ref="F18:G18"/>
    <mergeCell ref="F19:G19"/>
    <mergeCell ref="F20:G20"/>
    <mergeCell ref="F21:G21"/>
    <mergeCell ref="F22:G22"/>
    <mergeCell ref="F23:G23"/>
    <mergeCell ref="D40:F40"/>
    <mergeCell ref="F32:G32"/>
    <mergeCell ref="D24:E24"/>
    <mergeCell ref="D20:E20"/>
    <mergeCell ref="D21:E21"/>
    <mergeCell ref="D22:E22"/>
    <mergeCell ref="D23:E23"/>
    <mergeCell ref="A49:O49"/>
    <mergeCell ref="H31:I31"/>
    <mergeCell ref="L30:M30"/>
    <mergeCell ref="L31:M31"/>
    <mergeCell ref="H52:J52"/>
    <mergeCell ref="H30:I30"/>
    <mergeCell ref="F30:G30"/>
    <mergeCell ref="F31:G31"/>
    <mergeCell ref="H32:I32"/>
    <mergeCell ref="A33:O33"/>
    <mergeCell ref="A47:C47"/>
    <mergeCell ref="A42:C42"/>
    <mergeCell ref="N32:O32"/>
    <mergeCell ref="L32:M32"/>
    <mergeCell ref="H62:I62"/>
    <mergeCell ref="N72:O72"/>
    <mergeCell ref="D71:E71"/>
    <mergeCell ref="F71:G71"/>
    <mergeCell ref="H71:I71"/>
    <mergeCell ref="J70:K70"/>
    <mergeCell ref="J64:K64"/>
    <mergeCell ref="L65:M65"/>
    <mergeCell ref="J65:K65"/>
    <mergeCell ref="L67:M67"/>
    <mergeCell ref="L66:M66"/>
    <mergeCell ref="N71:O71"/>
    <mergeCell ref="D72:E72"/>
    <mergeCell ref="F72:G72"/>
    <mergeCell ref="H72:I72"/>
    <mergeCell ref="J72:K72"/>
    <mergeCell ref="L72:M72"/>
    <mergeCell ref="J71:K71"/>
    <mergeCell ref="H68:I68"/>
    <mergeCell ref="L68:M68"/>
    <mergeCell ref="H64:I64"/>
    <mergeCell ref="N67:O67"/>
    <mergeCell ref="D69:E69"/>
    <mergeCell ref="F69:G69"/>
    <mergeCell ref="A72:C72"/>
    <mergeCell ref="D65:E65"/>
    <mergeCell ref="F65:G65"/>
    <mergeCell ref="A70:C70"/>
    <mergeCell ref="D68:E68"/>
    <mergeCell ref="F68:G68"/>
    <mergeCell ref="A69:C69"/>
    <mergeCell ref="A68:C68"/>
    <mergeCell ref="D60:E61"/>
    <mergeCell ref="F63:G63"/>
    <mergeCell ref="D63:E63"/>
    <mergeCell ref="D62:E62"/>
    <mergeCell ref="A60:C61"/>
    <mergeCell ref="F60:I60"/>
    <mergeCell ref="F61:G61"/>
    <mergeCell ref="A71:C71"/>
    <mergeCell ref="F62:G62"/>
    <mergeCell ref="A64:C64"/>
    <mergeCell ref="D70:E70"/>
    <mergeCell ref="F70:G70"/>
    <mergeCell ref="H70:I70"/>
    <mergeCell ref="A66:C66"/>
    <mergeCell ref="A67:C67"/>
    <mergeCell ref="A65:C65"/>
    <mergeCell ref="H69:I69"/>
    <mergeCell ref="J69:K69"/>
    <mergeCell ref="L69:M69"/>
    <mergeCell ref="D64:E64"/>
    <mergeCell ref="F64:G64"/>
    <mergeCell ref="F67:G67"/>
    <mergeCell ref="D66:E66"/>
    <mergeCell ref="H65:I65"/>
    <mergeCell ref="H66:I66"/>
    <mergeCell ref="N66:O66"/>
    <mergeCell ref="L70:M70"/>
    <mergeCell ref="L71:M71"/>
    <mergeCell ref="J67:K67"/>
    <mergeCell ref="N70:O70"/>
    <mergeCell ref="K56:L56"/>
    <mergeCell ref="L64:M64"/>
    <mergeCell ref="N64:O64"/>
    <mergeCell ref="N65:O65"/>
    <mergeCell ref="J66:K66"/>
    <mergeCell ref="J68:K68"/>
    <mergeCell ref="N69:O69"/>
    <mergeCell ref="N60:O61"/>
    <mergeCell ref="L63:M63"/>
    <mergeCell ref="N62:O62"/>
    <mergeCell ref="A63:C63"/>
    <mergeCell ref="A62:C62"/>
    <mergeCell ref="H63:I63"/>
    <mergeCell ref="M56:O56"/>
    <mergeCell ref="L62:M62"/>
    <mergeCell ref="N68:O68"/>
    <mergeCell ref="J62:K62"/>
    <mergeCell ref="J60:M60"/>
    <mergeCell ref="B51:C51"/>
    <mergeCell ref="D51:E51"/>
    <mergeCell ref="F51:G51"/>
    <mergeCell ref="H51:J51"/>
    <mergeCell ref="K51:L51"/>
    <mergeCell ref="F66:G66"/>
    <mergeCell ref="D67:E67"/>
    <mergeCell ref="H67:I67"/>
    <mergeCell ref="K54:L54"/>
    <mergeCell ref="M54:O54"/>
    <mergeCell ref="A58:O58"/>
    <mergeCell ref="N63:O63"/>
    <mergeCell ref="J63:K63"/>
    <mergeCell ref="J61:K61"/>
    <mergeCell ref="L61:M61"/>
    <mergeCell ref="B56:C56"/>
    <mergeCell ref="F13:G13"/>
    <mergeCell ref="H13:I13"/>
    <mergeCell ref="D56:E56"/>
    <mergeCell ref="F56:G56"/>
    <mergeCell ref="H56:J56"/>
    <mergeCell ref="H61:I61"/>
    <mergeCell ref="A40:C41"/>
    <mergeCell ref="M36:O36"/>
    <mergeCell ref="M37:O37"/>
    <mergeCell ref="G40:I40"/>
    <mergeCell ref="J40:L40"/>
    <mergeCell ref="M40:O40"/>
    <mergeCell ref="L14:M14"/>
    <mergeCell ref="N14:O14"/>
    <mergeCell ref="L15:M15"/>
    <mergeCell ref="N15:O15"/>
    <mergeCell ref="L16:M16"/>
    <mergeCell ref="N16:O16"/>
    <mergeCell ref="J17:K17"/>
    <mergeCell ref="B52:C52"/>
    <mergeCell ref="B53:C53"/>
    <mergeCell ref="F52:G52"/>
    <mergeCell ref="D53:E53"/>
    <mergeCell ref="D52:E52"/>
    <mergeCell ref="J13:K13"/>
    <mergeCell ref="L13:M13"/>
    <mergeCell ref="N13:O13"/>
    <mergeCell ref="J16:K16"/>
    <mergeCell ref="N19:O19"/>
    <mergeCell ref="L17:M17"/>
    <mergeCell ref="B12:C12"/>
    <mergeCell ref="H11:I11"/>
    <mergeCell ref="N11:O11"/>
    <mergeCell ref="D12:E12"/>
    <mergeCell ref="J11:K11"/>
    <mergeCell ref="L11:M11"/>
    <mergeCell ref="L12:M12"/>
    <mergeCell ref="N12:O12"/>
    <mergeCell ref="F12:G12"/>
    <mergeCell ref="J12:K12"/>
    <mergeCell ref="H12:I12"/>
    <mergeCell ref="D14:E14"/>
    <mergeCell ref="D15:E15"/>
    <mergeCell ref="D16:E16"/>
    <mergeCell ref="D17:E17"/>
    <mergeCell ref="F17:G17"/>
    <mergeCell ref="D18:E18"/>
    <mergeCell ref="D19:E19"/>
    <mergeCell ref="A7:O7"/>
    <mergeCell ref="A9:O9"/>
    <mergeCell ref="B11:C11"/>
    <mergeCell ref="D11:E11"/>
    <mergeCell ref="F11:G11"/>
    <mergeCell ref="N1:O1"/>
    <mergeCell ref="N2:O2"/>
    <mergeCell ref="A3:O3"/>
    <mergeCell ref="A4:O4"/>
    <mergeCell ref="A5:O5"/>
    <mergeCell ref="A6:O6"/>
  </mergeCells>
  <phoneticPr fontId="3" type="noConversion"/>
  <pageMargins left="0.19685039370078741" right="0" top="0" bottom="0" header="0.31496062992125984" footer="0.15748031496062992"/>
  <pageSetup paperSize="9" scale="67" orientation="landscape" horizontalDpi="1200" verticalDpi="1200" r:id="rId1"/>
  <headerFooter alignWithMargins="0"/>
  <rowBreaks count="1" manualBreakCount="1">
    <brk id="35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F97"/>
  <sheetViews>
    <sheetView view="pageBreakPreview" topLeftCell="A27" zoomScale="77" zoomScaleNormal="75" zoomScaleSheetLayoutView="77" workbookViewId="0">
      <selection activeCell="Q82" sqref="Q82"/>
    </sheetView>
  </sheetViews>
  <sheetFormatPr defaultRowHeight="18.75" outlineLevelRow="1"/>
  <cols>
    <col min="1" max="1" width="3.28515625" style="1" customWidth="1"/>
    <col min="2" max="2" width="4.42578125" style="1" customWidth="1"/>
    <col min="3" max="3" width="19" style="1" customWidth="1"/>
    <col min="4" max="4" width="8.5703125" style="1" customWidth="1"/>
    <col min="5" max="5" width="5.7109375" style="1" customWidth="1"/>
    <col min="6" max="6" width="9" style="1" customWidth="1"/>
    <col min="7" max="7" width="7.7109375" style="1" customWidth="1"/>
    <col min="8" max="8" width="10.140625" style="1" customWidth="1"/>
    <col min="9" max="9" width="6.140625" style="1" customWidth="1"/>
    <col min="10" max="10" width="5.85546875" style="1" customWidth="1"/>
    <col min="11" max="11" width="7.85546875" style="1" customWidth="1"/>
    <col min="12" max="12" width="5.140625" style="1" customWidth="1"/>
    <col min="13" max="13" width="5.42578125" style="1" customWidth="1"/>
    <col min="14" max="14" width="4.140625" style="1" customWidth="1"/>
    <col min="15" max="15" width="6.7109375" style="1" customWidth="1"/>
    <col min="16" max="16" width="4" style="1" customWidth="1"/>
    <col min="17" max="17" width="5.140625" style="1" customWidth="1"/>
    <col min="18" max="18" width="5.28515625" style="1" customWidth="1"/>
    <col min="19" max="19" width="4.42578125" style="1" customWidth="1"/>
    <col min="20" max="20" width="5.7109375" style="1" customWidth="1"/>
    <col min="21" max="21" width="5.42578125" style="1" customWidth="1"/>
    <col min="22" max="22" width="4.85546875" style="1" customWidth="1"/>
    <col min="23" max="23" width="5.28515625" style="1" customWidth="1"/>
    <col min="24" max="25" width="5.5703125" style="1" customWidth="1"/>
    <col min="26" max="26" width="4.5703125" style="1" customWidth="1"/>
    <col min="27" max="27" width="4.85546875" style="1" customWidth="1"/>
    <col min="28" max="28" width="4.5703125" style="1" customWidth="1"/>
    <col min="29" max="29" width="8.5703125" style="1" customWidth="1"/>
    <col min="30" max="30" width="8.28515625" style="1" customWidth="1"/>
    <col min="31" max="31" width="9.28515625" style="1" customWidth="1"/>
    <col min="32" max="35" width="9.140625" style="1"/>
    <col min="36" max="36" width="29.42578125" style="1" customWidth="1"/>
    <col min="37" max="16384" width="9.140625" style="1"/>
  </cols>
  <sheetData>
    <row r="1" spans="1:32" ht="18.75" hidden="1" customHeight="1" outlineLevel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R1" s="24"/>
      <c r="S1" s="24"/>
      <c r="T1" s="24"/>
      <c r="U1" s="24"/>
      <c r="V1" s="24"/>
      <c r="AD1" s="491" t="s">
        <v>171</v>
      </c>
      <c r="AE1" s="491"/>
      <c r="AF1" s="491"/>
    </row>
    <row r="2" spans="1:32" ht="18.75" hidden="1" customHeight="1" outlineLevel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R2" s="24"/>
      <c r="S2" s="24"/>
      <c r="T2" s="24"/>
      <c r="U2" s="24"/>
      <c r="V2" s="24"/>
      <c r="AD2" s="491"/>
      <c r="AE2" s="491"/>
      <c r="AF2" s="491"/>
    </row>
    <row r="3" spans="1:32" ht="20.25" customHeight="1" collapsed="1">
      <c r="A3" s="16"/>
      <c r="B3" s="16"/>
      <c r="C3" s="108" t="s">
        <v>284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</row>
    <row r="4" spans="1:32" ht="9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</row>
    <row r="5" spans="1:32" ht="18" customHeight="1">
      <c r="A5" s="621" t="s">
        <v>45</v>
      </c>
      <c r="B5" s="598" t="s">
        <v>137</v>
      </c>
      <c r="C5" s="600"/>
      <c r="D5" s="486" t="s">
        <v>138</v>
      </c>
      <c r="E5" s="510"/>
      <c r="F5" s="510"/>
      <c r="G5" s="485" t="s">
        <v>255</v>
      </c>
      <c r="H5" s="485"/>
      <c r="I5" s="485"/>
      <c r="J5" s="485"/>
      <c r="K5" s="485"/>
      <c r="L5" s="485"/>
      <c r="M5" s="485"/>
      <c r="N5" s="486" t="s">
        <v>139</v>
      </c>
      <c r="O5" s="510"/>
      <c r="P5" s="510"/>
      <c r="Q5" s="451"/>
      <c r="R5" s="610" t="s">
        <v>216</v>
      </c>
      <c r="S5" s="611"/>
      <c r="T5" s="611"/>
      <c r="U5" s="611"/>
      <c r="V5" s="611"/>
      <c r="W5" s="611"/>
      <c r="X5" s="611"/>
      <c r="Y5" s="611"/>
      <c r="Z5" s="611"/>
      <c r="AA5" s="611"/>
      <c r="AB5" s="611"/>
      <c r="AC5" s="611"/>
      <c r="AD5" s="611"/>
      <c r="AE5" s="611"/>
      <c r="AF5" s="612"/>
    </row>
    <row r="6" spans="1:32" ht="53.25" customHeight="1">
      <c r="A6" s="622"/>
      <c r="B6" s="604"/>
      <c r="C6" s="606"/>
      <c r="D6" s="511"/>
      <c r="E6" s="512"/>
      <c r="F6" s="512"/>
      <c r="G6" s="485"/>
      <c r="H6" s="485"/>
      <c r="I6" s="485"/>
      <c r="J6" s="485"/>
      <c r="K6" s="485"/>
      <c r="L6" s="485"/>
      <c r="M6" s="485"/>
      <c r="N6" s="511"/>
      <c r="O6" s="512"/>
      <c r="P6" s="512"/>
      <c r="Q6" s="452"/>
      <c r="R6" s="515" t="s">
        <v>140</v>
      </c>
      <c r="S6" s="516"/>
      <c r="T6" s="517"/>
      <c r="U6" s="515" t="s">
        <v>141</v>
      </c>
      <c r="V6" s="516"/>
      <c r="W6" s="517"/>
      <c r="X6" s="515" t="s">
        <v>34</v>
      </c>
      <c r="Y6" s="516"/>
      <c r="Z6" s="517"/>
      <c r="AA6" s="610" t="s">
        <v>142</v>
      </c>
      <c r="AB6" s="611"/>
      <c r="AC6" s="612"/>
      <c r="AD6" s="610" t="s">
        <v>143</v>
      </c>
      <c r="AE6" s="611"/>
      <c r="AF6" s="612"/>
    </row>
    <row r="7" spans="1:32" ht="12.75" customHeight="1">
      <c r="A7" s="219">
        <v>1</v>
      </c>
      <c r="B7" s="615">
        <v>2</v>
      </c>
      <c r="C7" s="616"/>
      <c r="D7" s="623">
        <v>3</v>
      </c>
      <c r="E7" s="624"/>
      <c r="F7" s="624"/>
      <c r="G7" s="613">
        <v>4</v>
      </c>
      <c r="H7" s="613"/>
      <c r="I7" s="613"/>
      <c r="J7" s="613"/>
      <c r="K7" s="613"/>
      <c r="L7" s="613"/>
      <c r="M7" s="613"/>
      <c r="N7" s="623">
        <v>5</v>
      </c>
      <c r="O7" s="624"/>
      <c r="P7" s="624"/>
      <c r="Q7" s="625"/>
      <c r="R7" s="626">
        <v>6</v>
      </c>
      <c r="S7" s="627"/>
      <c r="T7" s="628"/>
      <c r="U7" s="626">
        <v>7</v>
      </c>
      <c r="V7" s="627"/>
      <c r="W7" s="628"/>
      <c r="X7" s="607">
        <v>8</v>
      </c>
      <c r="Y7" s="608"/>
      <c r="Z7" s="609"/>
      <c r="AA7" s="607">
        <v>9</v>
      </c>
      <c r="AB7" s="608"/>
      <c r="AC7" s="609"/>
      <c r="AD7" s="607">
        <v>10</v>
      </c>
      <c r="AE7" s="608"/>
      <c r="AF7" s="609"/>
    </row>
    <row r="8" spans="1:32" ht="15" customHeight="1">
      <c r="A8" s="65"/>
      <c r="B8" s="617"/>
      <c r="C8" s="618"/>
      <c r="D8" s="619"/>
      <c r="E8" s="620"/>
      <c r="F8" s="620"/>
      <c r="G8" s="614"/>
      <c r="H8" s="614"/>
      <c r="I8" s="614"/>
      <c r="J8" s="614"/>
      <c r="K8" s="614"/>
      <c r="L8" s="614"/>
      <c r="M8" s="614"/>
      <c r="N8" s="578">
        <f>SUM(R8,U8,X8,AA8,AD8)</f>
        <v>0</v>
      </c>
      <c r="O8" s="582"/>
      <c r="P8" s="582"/>
      <c r="Q8" s="579"/>
      <c r="R8" s="572"/>
      <c r="S8" s="573"/>
      <c r="T8" s="574"/>
      <c r="U8" s="572"/>
      <c r="V8" s="573"/>
      <c r="W8" s="574"/>
      <c r="X8" s="572"/>
      <c r="Y8" s="573"/>
      <c r="Z8" s="574"/>
      <c r="AA8" s="572"/>
      <c r="AB8" s="573"/>
      <c r="AC8" s="574"/>
      <c r="AD8" s="572"/>
      <c r="AE8" s="573"/>
      <c r="AF8" s="574"/>
    </row>
    <row r="9" spans="1:32" ht="15" customHeight="1">
      <c r="A9" s="65"/>
      <c r="B9" s="617"/>
      <c r="C9" s="618"/>
      <c r="D9" s="619"/>
      <c r="E9" s="620"/>
      <c r="F9" s="620"/>
      <c r="G9" s="614"/>
      <c r="H9" s="614"/>
      <c r="I9" s="614"/>
      <c r="J9" s="614"/>
      <c r="K9" s="614"/>
      <c r="L9" s="614"/>
      <c r="M9" s="614"/>
      <c r="N9" s="578">
        <f>SUM(R9,U9,X9,AA9,AD9)</f>
        <v>0</v>
      </c>
      <c r="O9" s="582"/>
      <c r="P9" s="582"/>
      <c r="Q9" s="579"/>
      <c r="R9" s="572"/>
      <c r="S9" s="573"/>
      <c r="T9" s="574"/>
      <c r="U9" s="572"/>
      <c r="V9" s="573"/>
      <c r="W9" s="574"/>
      <c r="X9" s="572"/>
      <c r="Y9" s="573"/>
      <c r="Z9" s="574"/>
      <c r="AA9" s="572"/>
      <c r="AB9" s="573"/>
      <c r="AC9" s="574"/>
      <c r="AD9" s="572"/>
      <c r="AE9" s="573"/>
      <c r="AF9" s="574"/>
    </row>
    <row r="10" spans="1:32" ht="15" customHeight="1">
      <c r="A10" s="65"/>
      <c r="B10" s="617"/>
      <c r="C10" s="618"/>
      <c r="D10" s="619"/>
      <c r="E10" s="620"/>
      <c r="F10" s="620"/>
      <c r="G10" s="614"/>
      <c r="H10" s="614"/>
      <c r="I10" s="614"/>
      <c r="J10" s="614"/>
      <c r="K10" s="614"/>
      <c r="L10" s="614"/>
      <c r="M10" s="614"/>
      <c r="N10" s="578">
        <f>SUM(R10,U10,X10,AA10,AD10)</f>
        <v>0</v>
      </c>
      <c r="O10" s="582"/>
      <c r="P10" s="582"/>
      <c r="Q10" s="579"/>
      <c r="R10" s="572"/>
      <c r="S10" s="573"/>
      <c r="T10" s="574"/>
      <c r="U10" s="572"/>
      <c r="V10" s="573"/>
      <c r="W10" s="574"/>
      <c r="X10" s="572"/>
      <c r="Y10" s="573"/>
      <c r="Z10" s="574"/>
      <c r="AA10" s="572"/>
      <c r="AB10" s="573"/>
      <c r="AC10" s="574"/>
      <c r="AD10" s="572"/>
      <c r="AE10" s="573"/>
      <c r="AF10" s="574"/>
    </row>
    <row r="11" spans="1:32" ht="15" customHeight="1">
      <c r="A11" s="65"/>
      <c r="B11" s="617"/>
      <c r="C11" s="618"/>
      <c r="D11" s="619"/>
      <c r="E11" s="620"/>
      <c r="F11" s="620"/>
      <c r="G11" s="614"/>
      <c r="H11" s="614"/>
      <c r="I11" s="614"/>
      <c r="J11" s="614"/>
      <c r="K11" s="614"/>
      <c r="L11" s="614"/>
      <c r="M11" s="614"/>
      <c r="N11" s="578">
        <f>SUM(R11,U11,X11,AA11,AD11)</f>
        <v>0</v>
      </c>
      <c r="O11" s="582"/>
      <c r="P11" s="582"/>
      <c r="Q11" s="579"/>
      <c r="R11" s="572"/>
      <c r="S11" s="573"/>
      <c r="T11" s="574"/>
      <c r="U11" s="572"/>
      <c r="V11" s="573"/>
      <c r="W11" s="574"/>
      <c r="X11" s="572"/>
      <c r="Y11" s="573"/>
      <c r="Z11" s="574"/>
      <c r="AA11" s="572"/>
      <c r="AB11" s="573"/>
      <c r="AC11" s="574"/>
      <c r="AD11" s="572"/>
      <c r="AE11" s="573"/>
      <c r="AF11" s="574"/>
    </row>
    <row r="12" spans="1:32" ht="15" customHeight="1">
      <c r="A12" s="65"/>
      <c r="B12" s="617"/>
      <c r="C12" s="618"/>
      <c r="D12" s="619"/>
      <c r="E12" s="620"/>
      <c r="F12" s="620"/>
      <c r="G12" s="614"/>
      <c r="H12" s="614"/>
      <c r="I12" s="614"/>
      <c r="J12" s="614"/>
      <c r="K12" s="614"/>
      <c r="L12" s="614"/>
      <c r="M12" s="614"/>
      <c r="N12" s="578">
        <f>SUM(R12,U12,X12,AA12,AD12)</f>
        <v>0</v>
      </c>
      <c r="O12" s="582"/>
      <c r="P12" s="582"/>
      <c r="Q12" s="579"/>
      <c r="R12" s="572"/>
      <c r="S12" s="573"/>
      <c r="T12" s="574"/>
      <c r="U12" s="572"/>
      <c r="V12" s="573"/>
      <c r="W12" s="574"/>
      <c r="X12" s="572"/>
      <c r="Y12" s="573"/>
      <c r="Z12" s="574"/>
      <c r="AA12" s="572"/>
      <c r="AB12" s="573"/>
      <c r="AC12" s="574"/>
      <c r="AD12" s="572"/>
      <c r="AE12" s="573"/>
      <c r="AF12" s="574"/>
    </row>
    <row r="13" spans="1:32" ht="20.25" customHeight="1">
      <c r="A13" s="639" t="s">
        <v>49</v>
      </c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1"/>
      <c r="N13" s="578">
        <f>SUM(N8:Q12)</f>
        <v>0</v>
      </c>
      <c r="O13" s="582"/>
      <c r="P13" s="582"/>
      <c r="Q13" s="579"/>
      <c r="R13" s="578">
        <f>SUM(R8:T12)</f>
        <v>0</v>
      </c>
      <c r="S13" s="582"/>
      <c r="T13" s="579"/>
      <c r="U13" s="578">
        <f>SUM(U8:W12)</f>
        <v>0</v>
      </c>
      <c r="V13" s="582"/>
      <c r="W13" s="579"/>
      <c r="X13" s="578">
        <f>SUM(X8:Z12)</f>
        <v>0</v>
      </c>
      <c r="Y13" s="582"/>
      <c r="Z13" s="579"/>
      <c r="AA13" s="578">
        <f>SUM(AA8:AC12)</f>
        <v>0</v>
      </c>
      <c r="AB13" s="582"/>
      <c r="AC13" s="579"/>
      <c r="AD13" s="578">
        <f>SUM(AD8:AF12)</f>
        <v>0</v>
      </c>
      <c r="AE13" s="582"/>
      <c r="AF13" s="579"/>
    </row>
    <row r="14" spans="1:32" ht="7.5" customHeight="1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3"/>
      <c r="AF14" s="113"/>
    </row>
    <row r="15" spans="1:32" s="32" customFormat="1" ht="16.5" customHeight="1">
      <c r="A15" s="108"/>
      <c r="B15" s="108"/>
      <c r="C15" s="108" t="s">
        <v>285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</row>
    <row r="16" spans="1:32" s="32" customFormat="1" ht="8.25" customHeight="1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</row>
    <row r="17" spans="1:32" ht="17.25" customHeight="1">
      <c r="A17" s="469" t="s">
        <v>45</v>
      </c>
      <c r="B17" s="598" t="s">
        <v>144</v>
      </c>
      <c r="C17" s="600"/>
      <c r="D17" s="485" t="s">
        <v>137</v>
      </c>
      <c r="E17" s="485"/>
      <c r="F17" s="485"/>
      <c r="G17" s="485"/>
      <c r="H17" s="485" t="s">
        <v>255</v>
      </c>
      <c r="I17" s="485"/>
      <c r="J17" s="485"/>
      <c r="K17" s="485"/>
      <c r="L17" s="485"/>
      <c r="M17" s="485"/>
      <c r="N17" s="485"/>
      <c r="O17" s="485"/>
      <c r="P17" s="485"/>
      <c r="Q17" s="485"/>
      <c r="R17" s="485" t="s">
        <v>145</v>
      </c>
      <c r="S17" s="485"/>
      <c r="T17" s="485"/>
      <c r="U17" s="485"/>
      <c r="V17" s="485"/>
      <c r="W17" s="581" t="s">
        <v>146</v>
      </c>
      <c r="X17" s="581"/>
      <c r="Y17" s="581"/>
      <c r="Z17" s="581"/>
      <c r="AA17" s="581"/>
      <c r="AB17" s="581"/>
      <c r="AC17" s="581"/>
      <c r="AD17" s="581"/>
      <c r="AE17" s="581"/>
      <c r="AF17" s="581"/>
    </row>
    <row r="18" spans="1:32" ht="20.25" customHeight="1">
      <c r="A18" s="469"/>
      <c r="B18" s="601"/>
      <c r="C18" s="603"/>
      <c r="D18" s="485"/>
      <c r="E18" s="485"/>
      <c r="F18" s="485"/>
      <c r="G18" s="485"/>
      <c r="H18" s="485"/>
      <c r="I18" s="485"/>
      <c r="J18" s="485"/>
      <c r="K18" s="485"/>
      <c r="L18" s="485"/>
      <c r="M18" s="485"/>
      <c r="N18" s="485"/>
      <c r="O18" s="485"/>
      <c r="P18" s="485"/>
      <c r="Q18" s="485"/>
      <c r="R18" s="485"/>
      <c r="S18" s="485"/>
      <c r="T18" s="485"/>
      <c r="U18" s="485"/>
      <c r="V18" s="485"/>
      <c r="W18" s="486" t="s">
        <v>221</v>
      </c>
      <c r="X18" s="451"/>
      <c r="Y18" s="486" t="s">
        <v>175</v>
      </c>
      <c r="Z18" s="451"/>
      <c r="AA18" s="486" t="s">
        <v>176</v>
      </c>
      <c r="AB18" s="451"/>
      <c r="AC18" s="486" t="s">
        <v>199</v>
      </c>
      <c r="AD18" s="451"/>
      <c r="AE18" s="486" t="s">
        <v>200</v>
      </c>
      <c r="AF18" s="451"/>
    </row>
    <row r="19" spans="1:32" ht="9" customHeight="1">
      <c r="A19" s="469"/>
      <c r="B19" s="604"/>
      <c r="C19" s="606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511"/>
      <c r="X19" s="452"/>
      <c r="Y19" s="511"/>
      <c r="Z19" s="452"/>
      <c r="AA19" s="511"/>
      <c r="AB19" s="452"/>
      <c r="AC19" s="511"/>
      <c r="AD19" s="452"/>
      <c r="AE19" s="511"/>
      <c r="AF19" s="452"/>
    </row>
    <row r="20" spans="1:32" ht="12" customHeight="1">
      <c r="A20" s="98">
        <v>1</v>
      </c>
      <c r="B20" s="636">
        <v>2</v>
      </c>
      <c r="C20" s="637"/>
      <c r="D20" s="427">
        <v>3</v>
      </c>
      <c r="E20" s="427"/>
      <c r="F20" s="427"/>
      <c r="G20" s="427"/>
      <c r="H20" s="427">
        <v>4</v>
      </c>
      <c r="I20" s="427"/>
      <c r="J20" s="427"/>
      <c r="K20" s="427"/>
      <c r="L20" s="427"/>
      <c r="M20" s="427"/>
      <c r="N20" s="427"/>
      <c r="O20" s="427"/>
      <c r="P20" s="427"/>
      <c r="Q20" s="427"/>
      <c r="R20" s="427">
        <v>5</v>
      </c>
      <c r="S20" s="427"/>
      <c r="T20" s="427"/>
      <c r="U20" s="427"/>
      <c r="V20" s="427"/>
      <c r="W20" s="538">
        <v>6</v>
      </c>
      <c r="X20" s="539"/>
      <c r="Y20" s="528">
        <v>7</v>
      </c>
      <c r="Z20" s="529"/>
      <c r="AA20" s="528">
        <v>8</v>
      </c>
      <c r="AB20" s="529"/>
      <c r="AC20" s="528">
        <v>9</v>
      </c>
      <c r="AD20" s="529"/>
      <c r="AE20" s="522">
        <v>10</v>
      </c>
      <c r="AF20" s="522"/>
    </row>
    <row r="21" spans="1:32" ht="15" customHeight="1">
      <c r="A21" s="60"/>
      <c r="B21" s="630"/>
      <c r="C21" s="631"/>
      <c r="D21" s="614"/>
      <c r="E21" s="614"/>
      <c r="F21" s="614"/>
      <c r="G21" s="614"/>
      <c r="H21" s="629"/>
      <c r="I21" s="629"/>
      <c r="J21" s="629"/>
      <c r="K21" s="629"/>
      <c r="L21" s="629"/>
      <c r="M21" s="629"/>
      <c r="N21" s="629"/>
      <c r="O21" s="629"/>
      <c r="P21" s="629"/>
      <c r="Q21" s="629"/>
      <c r="R21" s="638"/>
      <c r="S21" s="638"/>
      <c r="T21" s="638"/>
      <c r="U21" s="638"/>
      <c r="V21" s="638"/>
      <c r="W21" s="572"/>
      <c r="X21" s="574"/>
      <c r="Y21" s="572"/>
      <c r="Z21" s="574"/>
      <c r="AA21" s="572"/>
      <c r="AB21" s="574"/>
      <c r="AC21" s="578">
        <f t="shared" ref="AC21:AC26" si="0">AA21-Y21</f>
        <v>0</v>
      </c>
      <c r="AD21" s="579"/>
      <c r="AE21" s="575"/>
      <c r="AF21" s="576"/>
    </row>
    <row r="22" spans="1:32" ht="15" customHeight="1">
      <c r="A22" s="60"/>
      <c r="B22" s="630"/>
      <c r="C22" s="631"/>
      <c r="D22" s="614"/>
      <c r="E22" s="614"/>
      <c r="F22" s="614"/>
      <c r="G22" s="614"/>
      <c r="H22" s="629"/>
      <c r="I22" s="629"/>
      <c r="J22" s="629"/>
      <c r="K22" s="629"/>
      <c r="L22" s="629"/>
      <c r="M22" s="629"/>
      <c r="N22" s="629"/>
      <c r="O22" s="629"/>
      <c r="P22" s="629"/>
      <c r="Q22" s="629"/>
      <c r="R22" s="638"/>
      <c r="S22" s="638"/>
      <c r="T22" s="638"/>
      <c r="U22" s="638"/>
      <c r="V22" s="638"/>
      <c r="W22" s="572"/>
      <c r="X22" s="574"/>
      <c r="Y22" s="572"/>
      <c r="Z22" s="574"/>
      <c r="AA22" s="572"/>
      <c r="AB22" s="574"/>
      <c r="AC22" s="578">
        <f t="shared" si="0"/>
        <v>0</v>
      </c>
      <c r="AD22" s="579"/>
      <c r="AE22" s="575"/>
      <c r="AF22" s="576"/>
    </row>
    <row r="23" spans="1:32" ht="15" customHeight="1">
      <c r="A23" s="60"/>
      <c r="B23" s="630"/>
      <c r="C23" s="631"/>
      <c r="D23" s="614"/>
      <c r="E23" s="614"/>
      <c r="F23" s="614"/>
      <c r="G23" s="614"/>
      <c r="H23" s="629"/>
      <c r="I23" s="629"/>
      <c r="J23" s="629"/>
      <c r="K23" s="629"/>
      <c r="L23" s="629"/>
      <c r="M23" s="629"/>
      <c r="N23" s="629"/>
      <c r="O23" s="629"/>
      <c r="P23" s="629"/>
      <c r="Q23" s="629"/>
      <c r="R23" s="638"/>
      <c r="S23" s="638"/>
      <c r="T23" s="638"/>
      <c r="U23" s="638"/>
      <c r="V23" s="638"/>
      <c r="W23" s="572"/>
      <c r="X23" s="574"/>
      <c r="Y23" s="572"/>
      <c r="Z23" s="574"/>
      <c r="AA23" s="572"/>
      <c r="AB23" s="574"/>
      <c r="AC23" s="578">
        <f t="shared" si="0"/>
        <v>0</v>
      </c>
      <c r="AD23" s="579"/>
      <c r="AE23" s="575"/>
      <c r="AF23" s="576"/>
    </row>
    <row r="24" spans="1:32" ht="15" customHeight="1">
      <c r="A24" s="60"/>
      <c r="B24" s="630"/>
      <c r="C24" s="631"/>
      <c r="D24" s="614"/>
      <c r="E24" s="614"/>
      <c r="F24" s="614"/>
      <c r="G24" s="614"/>
      <c r="H24" s="629"/>
      <c r="I24" s="629"/>
      <c r="J24" s="629"/>
      <c r="K24" s="629"/>
      <c r="L24" s="629"/>
      <c r="M24" s="629"/>
      <c r="N24" s="629"/>
      <c r="O24" s="629"/>
      <c r="P24" s="629"/>
      <c r="Q24" s="629"/>
      <c r="R24" s="638"/>
      <c r="S24" s="638"/>
      <c r="T24" s="638"/>
      <c r="U24" s="638"/>
      <c r="V24" s="638"/>
      <c r="W24" s="572"/>
      <c r="X24" s="574"/>
      <c r="Y24" s="572"/>
      <c r="Z24" s="574"/>
      <c r="AA24" s="572"/>
      <c r="AB24" s="574"/>
      <c r="AC24" s="578">
        <f t="shared" si="0"/>
        <v>0</v>
      </c>
      <c r="AD24" s="579"/>
      <c r="AE24" s="575"/>
      <c r="AF24" s="576"/>
    </row>
    <row r="25" spans="1:32" ht="15" customHeight="1">
      <c r="A25" s="60"/>
      <c r="B25" s="630"/>
      <c r="C25" s="631"/>
      <c r="D25" s="614"/>
      <c r="E25" s="614"/>
      <c r="F25" s="614"/>
      <c r="G25" s="614"/>
      <c r="H25" s="629"/>
      <c r="I25" s="629"/>
      <c r="J25" s="629"/>
      <c r="K25" s="629"/>
      <c r="L25" s="629"/>
      <c r="M25" s="629"/>
      <c r="N25" s="629"/>
      <c r="O25" s="629"/>
      <c r="P25" s="629"/>
      <c r="Q25" s="629"/>
      <c r="R25" s="638"/>
      <c r="S25" s="638"/>
      <c r="T25" s="638"/>
      <c r="U25" s="638"/>
      <c r="V25" s="638"/>
      <c r="W25" s="572"/>
      <c r="X25" s="574"/>
      <c r="Y25" s="572"/>
      <c r="Z25" s="574"/>
      <c r="AA25" s="572"/>
      <c r="AB25" s="574"/>
      <c r="AC25" s="578">
        <f t="shared" si="0"/>
        <v>0</v>
      </c>
      <c r="AD25" s="579"/>
      <c r="AE25" s="575"/>
      <c r="AF25" s="576"/>
    </row>
    <row r="26" spans="1:32" ht="24.95" customHeight="1">
      <c r="A26" s="642" t="s">
        <v>49</v>
      </c>
      <c r="B26" s="642"/>
      <c r="C26" s="642"/>
      <c r="D26" s="642"/>
      <c r="E26" s="642"/>
      <c r="F26" s="642"/>
      <c r="G26" s="642"/>
      <c r="H26" s="642"/>
      <c r="I26" s="642"/>
      <c r="J26" s="642"/>
      <c r="K26" s="642"/>
      <c r="L26" s="642"/>
      <c r="M26" s="642"/>
      <c r="N26" s="642"/>
      <c r="O26" s="642"/>
      <c r="P26" s="642"/>
      <c r="Q26" s="642"/>
      <c r="R26" s="642"/>
      <c r="S26" s="642"/>
      <c r="T26" s="642"/>
      <c r="U26" s="642"/>
      <c r="V26" s="642"/>
      <c r="W26" s="578">
        <f>SUM(W21:X25)</f>
        <v>0</v>
      </c>
      <c r="X26" s="579"/>
      <c r="Y26" s="578">
        <f>SUM(Y21:Z25)</f>
        <v>0</v>
      </c>
      <c r="Z26" s="579"/>
      <c r="AA26" s="578">
        <f>SUM(AA21:AB25)</f>
        <v>0</v>
      </c>
      <c r="AB26" s="579"/>
      <c r="AC26" s="578">
        <f t="shared" si="0"/>
        <v>0</v>
      </c>
      <c r="AD26" s="579"/>
      <c r="AE26" s="575"/>
      <c r="AF26" s="576"/>
    </row>
    <row r="27" spans="1:32" ht="6" customHeight="1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16"/>
      <c r="R27" s="116"/>
      <c r="S27" s="116"/>
      <c r="T27" s="116"/>
      <c r="U27" s="116"/>
      <c r="V27" s="116"/>
      <c r="W27" s="16"/>
      <c r="X27" s="16"/>
      <c r="Y27" s="16"/>
      <c r="Z27" s="16"/>
      <c r="AA27" s="16"/>
      <c r="AB27" s="16"/>
      <c r="AC27" s="16"/>
      <c r="AD27" s="16"/>
      <c r="AE27" s="16"/>
      <c r="AF27" s="116"/>
    </row>
    <row r="28" spans="1:32" s="32" customFormat="1" ht="15.75" customHeight="1">
      <c r="A28" s="108"/>
      <c r="B28" s="108"/>
      <c r="C28" s="289" t="s">
        <v>286</v>
      </c>
      <c r="D28" s="289"/>
      <c r="E28" s="289"/>
      <c r="F28" s="289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</row>
    <row r="29" spans="1:32" ht="11.25" customHeight="1">
      <c r="A29" s="117"/>
      <c r="B29" s="117"/>
      <c r="C29" s="290"/>
      <c r="D29" s="290"/>
      <c r="E29" s="290"/>
      <c r="F29" s="290"/>
      <c r="G29" s="117"/>
      <c r="H29" s="117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7"/>
      <c r="X29" s="16"/>
      <c r="Y29" s="16"/>
      <c r="Z29" s="580"/>
      <c r="AA29" s="580"/>
      <c r="AB29" s="580"/>
      <c r="AC29" s="16"/>
      <c r="AD29" s="577" t="s">
        <v>167</v>
      </c>
      <c r="AE29" s="577"/>
      <c r="AF29" s="577"/>
    </row>
    <row r="30" spans="1:32" ht="45.75" customHeight="1">
      <c r="A30" s="643" t="s">
        <v>45</v>
      </c>
      <c r="B30" s="598" t="s">
        <v>179</v>
      </c>
      <c r="C30" s="599"/>
      <c r="D30" s="599"/>
      <c r="E30" s="599"/>
      <c r="F30" s="599"/>
      <c r="G30" s="599"/>
      <c r="H30" s="599"/>
      <c r="I30" s="599"/>
      <c r="J30" s="599"/>
      <c r="K30" s="599"/>
      <c r="L30" s="600"/>
      <c r="M30" s="583" t="s">
        <v>48</v>
      </c>
      <c r="N30" s="584"/>
      <c r="O30" s="584"/>
      <c r="P30" s="584"/>
      <c r="Q30" s="584"/>
      <c r="R30" s="584"/>
      <c r="S30" s="584"/>
      <c r="T30" s="585"/>
      <c r="U30" s="583" t="s">
        <v>75</v>
      </c>
      <c r="V30" s="584"/>
      <c r="W30" s="584"/>
      <c r="X30" s="584"/>
      <c r="Y30" s="584"/>
      <c r="Z30" s="584"/>
      <c r="AA30" s="584"/>
      <c r="AB30" s="585"/>
      <c r="AC30" s="583" t="s">
        <v>287</v>
      </c>
      <c r="AD30" s="584"/>
      <c r="AE30" s="584"/>
      <c r="AF30" s="585"/>
    </row>
    <row r="31" spans="1:32" ht="24.95" customHeight="1">
      <c r="A31" s="644"/>
      <c r="B31" s="601"/>
      <c r="C31" s="602"/>
      <c r="D31" s="602"/>
      <c r="E31" s="602"/>
      <c r="F31" s="602"/>
      <c r="G31" s="602"/>
      <c r="H31" s="602"/>
      <c r="I31" s="602"/>
      <c r="J31" s="602"/>
      <c r="K31" s="602"/>
      <c r="L31" s="603"/>
      <c r="M31" s="632" t="s">
        <v>175</v>
      </c>
      <c r="N31" s="633"/>
      <c r="O31" s="632" t="s">
        <v>176</v>
      </c>
      <c r="P31" s="633"/>
      <c r="Q31" s="632" t="s">
        <v>199</v>
      </c>
      <c r="R31" s="633"/>
      <c r="S31" s="632" t="s">
        <v>200</v>
      </c>
      <c r="T31" s="633"/>
      <c r="U31" s="632" t="s">
        <v>175</v>
      </c>
      <c r="V31" s="633"/>
      <c r="W31" s="632" t="s">
        <v>176</v>
      </c>
      <c r="X31" s="633"/>
      <c r="Y31" s="632" t="s">
        <v>199</v>
      </c>
      <c r="Z31" s="633"/>
      <c r="AA31" s="632" t="s">
        <v>200</v>
      </c>
      <c r="AB31" s="633"/>
      <c r="AC31" s="586" t="s">
        <v>175</v>
      </c>
      <c r="AD31" s="586" t="s">
        <v>176</v>
      </c>
      <c r="AE31" s="586" t="s">
        <v>199</v>
      </c>
      <c r="AF31" s="586" t="s">
        <v>200</v>
      </c>
    </row>
    <row r="32" spans="1:32" ht="18" customHeight="1">
      <c r="A32" s="645"/>
      <c r="B32" s="604"/>
      <c r="C32" s="605"/>
      <c r="D32" s="605"/>
      <c r="E32" s="605"/>
      <c r="F32" s="605"/>
      <c r="G32" s="605"/>
      <c r="H32" s="605"/>
      <c r="I32" s="605"/>
      <c r="J32" s="605"/>
      <c r="K32" s="605"/>
      <c r="L32" s="606"/>
      <c r="M32" s="634"/>
      <c r="N32" s="635"/>
      <c r="O32" s="634"/>
      <c r="P32" s="635"/>
      <c r="Q32" s="634"/>
      <c r="R32" s="635"/>
      <c r="S32" s="634"/>
      <c r="T32" s="635"/>
      <c r="U32" s="634"/>
      <c r="V32" s="635"/>
      <c r="W32" s="634"/>
      <c r="X32" s="635"/>
      <c r="Y32" s="634"/>
      <c r="Z32" s="635"/>
      <c r="AA32" s="634"/>
      <c r="AB32" s="635"/>
      <c r="AC32" s="587"/>
      <c r="AD32" s="587"/>
      <c r="AE32" s="587"/>
      <c r="AF32" s="587"/>
    </row>
    <row r="33" spans="1:32" ht="12" customHeight="1">
      <c r="A33" s="60">
        <v>1</v>
      </c>
      <c r="B33" s="648">
        <v>2</v>
      </c>
      <c r="C33" s="648"/>
      <c r="D33" s="648"/>
      <c r="E33" s="648"/>
      <c r="F33" s="648"/>
      <c r="G33" s="648"/>
      <c r="H33" s="648"/>
      <c r="I33" s="648"/>
      <c r="J33" s="648"/>
      <c r="K33" s="648"/>
      <c r="L33" s="648"/>
      <c r="M33" s="592">
        <v>3</v>
      </c>
      <c r="N33" s="593"/>
      <c r="O33" s="592">
        <v>4</v>
      </c>
      <c r="P33" s="593"/>
      <c r="Q33" s="592">
        <v>5</v>
      </c>
      <c r="R33" s="593"/>
      <c r="S33" s="592">
        <v>9</v>
      </c>
      <c r="T33" s="593"/>
      <c r="U33" s="592">
        <v>7</v>
      </c>
      <c r="V33" s="593"/>
      <c r="W33" s="592">
        <v>8</v>
      </c>
      <c r="X33" s="593"/>
      <c r="Y33" s="592">
        <v>9</v>
      </c>
      <c r="Z33" s="593"/>
      <c r="AA33" s="592">
        <v>10</v>
      </c>
      <c r="AB33" s="593"/>
      <c r="AC33" s="119">
        <v>11</v>
      </c>
      <c r="AD33" s="119">
        <v>12</v>
      </c>
      <c r="AE33" s="119">
        <v>13</v>
      </c>
      <c r="AF33" s="119">
        <v>14</v>
      </c>
    </row>
    <row r="34" spans="1:32" ht="15" customHeight="1">
      <c r="A34" s="65"/>
      <c r="B34" s="595" t="s">
        <v>502</v>
      </c>
      <c r="C34" s="595"/>
      <c r="D34" s="595"/>
      <c r="E34" s="595"/>
      <c r="F34" s="595"/>
      <c r="G34" s="595"/>
      <c r="H34" s="595"/>
      <c r="I34" s="595"/>
      <c r="J34" s="595"/>
      <c r="K34" s="595"/>
      <c r="L34" s="595"/>
      <c r="M34" s="572"/>
      <c r="N34" s="574"/>
      <c r="O34" s="572"/>
      <c r="P34" s="574"/>
      <c r="Q34" s="578">
        <f t="shared" ref="Q34:Q39" si="1">O34-M34</f>
        <v>0</v>
      </c>
      <c r="R34" s="579"/>
      <c r="S34" s="575"/>
      <c r="T34" s="576"/>
      <c r="U34" s="572"/>
      <c r="V34" s="574"/>
      <c r="W34" s="572"/>
      <c r="X34" s="574"/>
      <c r="Y34" s="578">
        <f t="shared" ref="Y34:Y39" si="2">W34-U34</f>
        <v>0</v>
      </c>
      <c r="Z34" s="579"/>
      <c r="AA34" s="575"/>
      <c r="AB34" s="576"/>
      <c r="AC34" s="114">
        <v>25</v>
      </c>
      <c r="AD34" s="114"/>
      <c r="AE34" s="287">
        <f>AD34-AC34</f>
        <v>-25</v>
      </c>
      <c r="AF34" s="120"/>
    </row>
    <row r="35" spans="1:32" ht="15" customHeight="1">
      <c r="A35" s="65"/>
      <c r="B35" s="595" t="s">
        <v>586</v>
      </c>
      <c r="C35" s="595"/>
      <c r="D35" s="595"/>
      <c r="E35" s="595"/>
      <c r="F35" s="595"/>
      <c r="G35" s="595"/>
      <c r="H35" s="595"/>
      <c r="I35" s="595"/>
      <c r="J35" s="595"/>
      <c r="K35" s="595"/>
      <c r="L35" s="595"/>
      <c r="M35" s="572"/>
      <c r="N35" s="574"/>
      <c r="O35" s="572"/>
      <c r="P35" s="574"/>
      <c r="Q35" s="578">
        <f t="shared" si="1"/>
        <v>0</v>
      </c>
      <c r="R35" s="579"/>
      <c r="S35" s="575"/>
      <c r="T35" s="576"/>
      <c r="U35" s="572"/>
      <c r="V35" s="574"/>
      <c r="W35" s="572"/>
      <c r="X35" s="574"/>
      <c r="Y35" s="578">
        <f t="shared" si="2"/>
        <v>0</v>
      </c>
      <c r="Z35" s="579"/>
      <c r="AA35" s="575"/>
      <c r="AB35" s="576"/>
      <c r="AC35" s="114"/>
      <c r="AD35" s="114"/>
      <c r="AE35" s="115"/>
      <c r="AF35" s="120"/>
    </row>
    <row r="36" spans="1:32" ht="15" customHeight="1">
      <c r="A36" s="65"/>
      <c r="B36" s="595"/>
      <c r="C36" s="595"/>
      <c r="D36" s="595"/>
      <c r="E36" s="595"/>
      <c r="F36" s="595"/>
      <c r="G36" s="595"/>
      <c r="H36" s="595"/>
      <c r="I36" s="595"/>
      <c r="J36" s="595"/>
      <c r="K36" s="595"/>
      <c r="L36" s="595"/>
      <c r="M36" s="572"/>
      <c r="N36" s="574"/>
      <c r="O36" s="572"/>
      <c r="P36" s="574"/>
      <c r="Q36" s="578">
        <f t="shared" si="1"/>
        <v>0</v>
      </c>
      <c r="R36" s="579"/>
      <c r="S36" s="575"/>
      <c r="T36" s="576"/>
      <c r="U36" s="572"/>
      <c r="V36" s="574"/>
      <c r="W36" s="572"/>
      <c r="X36" s="574"/>
      <c r="Y36" s="578">
        <f t="shared" si="2"/>
        <v>0</v>
      </c>
      <c r="Z36" s="579"/>
      <c r="AA36" s="575"/>
      <c r="AB36" s="576"/>
      <c r="AC36" s="114"/>
      <c r="AD36" s="114"/>
      <c r="AE36" s="115"/>
      <c r="AF36" s="120"/>
    </row>
    <row r="37" spans="1:32" ht="15" customHeight="1">
      <c r="A37" s="65"/>
      <c r="B37" s="595"/>
      <c r="C37" s="595"/>
      <c r="D37" s="595"/>
      <c r="E37" s="595"/>
      <c r="F37" s="595"/>
      <c r="G37" s="595"/>
      <c r="H37" s="595"/>
      <c r="I37" s="595"/>
      <c r="J37" s="595"/>
      <c r="K37" s="595"/>
      <c r="L37" s="595"/>
      <c r="M37" s="572"/>
      <c r="N37" s="574"/>
      <c r="O37" s="572"/>
      <c r="P37" s="574"/>
      <c r="Q37" s="578">
        <f t="shared" si="1"/>
        <v>0</v>
      </c>
      <c r="R37" s="579"/>
      <c r="S37" s="575"/>
      <c r="T37" s="576"/>
      <c r="U37" s="572"/>
      <c r="V37" s="574"/>
      <c r="W37" s="572"/>
      <c r="X37" s="574"/>
      <c r="Y37" s="578">
        <f t="shared" si="2"/>
        <v>0</v>
      </c>
      <c r="Z37" s="579"/>
      <c r="AA37" s="575"/>
      <c r="AB37" s="576"/>
      <c r="AC37" s="114"/>
      <c r="AD37" s="114"/>
      <c r="AE37" s="115"/>
      <c r="AF37" s="120"/>
    </row>
    <row r="38" spans="1:32" ht="15" customHeight="1">
      <c r="A38" s="65"/>
      <c r="B38" s="595"/>
      <c r="C38" s="595"/>
      <c r="D38" s="595"/>
      <c r="E38" s="595"/>
      <c r="F38" s="595"/>
      <c r="G38" s="595"/>
      <c r="H38" s="595"/>
      <c r="I38" s="595"/>
      <c r="J38" s="595"/>
      <c r="K38" s="595"/>
      <c r="L38" s="595"/>
      <c r="M38" s="572"/>
      <c r="N38" s="574"/>
      <c r="O38" s="572"/>
      <c r="P38" s="574"/>
      <c r="Q38" s="578">
        <f t="shared" si="1"/>
        <v>0</v>
      </c>
      <c r="R38" s="579"/>
      <c r="S38" s="575"/>
      <c r="T38" s="576"/>
      <c r="U38" s="572"/>
      <c r="V38" s="574"/>
      <c r="W38" s="572"/>
      <c r="X38" s="574"/>
      <c r="Y38" s="578">
        <f t="shared" si="2"/>
        <v>0</v>
      </c>
      <c r="Z38" s="579"/>
      <c r="AA38" s="575"/>
      <c r="AB38" s="576"/>
      <c r="AC38" s="114"/>
      <c r="AD38" s="114"/>
      <c r="AE38" s="115"/>
      <c r="AF38" s="120"/>
    </row>
    <row r="39" spans="1:32" ht="21" customHeight="1">
      <c r="A39" s="650" t="s">
        <v>49</v>
      </c>
      <c r="B39" s="651"/>
      <c r="C39" s="651"/>
      <c r="D39" s="651"/>
      <c r="E39" s="651"/>
      <c r="F39" s="651"/>
      <c r="G39" s="651"/>
      <c r="H39" s="651"/>
      <c r="I39" s="651"/>
      <c r="J39" s="651"/>
      <c r="K39" s="651"/>
      <c r="L39" s="652"/>
      <c r="M39" s="578">
        <f>SUM(M34:M38)</f>
        <v>0</v>
      </c>
      <c r="N39" s="579"/>
      <c r="O39" s="578">
        <f>SUM(O34:O38)</f>
        <v>0</v>
      </c>
      <c r="P39" s="579"/>
      <c r="Q39" s="578">
        <f t="shared" si="1"/>
        <v>0</v>
      </c>
      <c r="R39" s="579"/>
      <c r="S39" s="575"/>
      <c r="T39" s="576"/>
      <c r="U39" s="578">
        <f>SUM(U34:U38)</f>
        <v>0</v>
      </c>
      <c r="V39" s="579"/>
      <c r="W39" s="578">
        <f>SUM(W34:W38)</f>
        <v>0</v>
      </c>
      <c r="X39" s="579"/>
      <c r="Y39" s="578">
        <f t="shared" si="2"/>
        <v>0</v>
      </c>
      <c r="Z39" s="579"/>
      <c r="AA39" s="575"/>
      <c r="AB39" s="576"/>
      <c r="AC39" s="115">
        <f>SUM(AC34:AC38)</f>
        <v>25</v>
      </c>
      <c r="AD39" s="311">
        <f>SUM(AD34:AD38)</f>
        <v>0</v>
      </c>
      <c r="AE39" s="287">
        <f>AD39-AC39</f>
        <v>-25</v>
      </c>
      <c r="AF39" s="120"/>
    </row>
    <row r="40" spans="1:32" ht="14.25" customHeight="1">
      <c r="A40" s="650" t="s">
        <v>50</v>
      </c>
      <c r="B40" s="651"/>
      <c r="C40" s="651"/>
      <c r="D40" s="651"/>
      <c r="E40" s="651"/>
      <c r="F40" s="651"/>
      <c r="G40" s="651"/>
      <c r="H40" s="651"/>
      <c r="I40" s="651"/>
      <c r="J40" s="651"/>
      <c r="K40" s="651"/>
      <c r="L40" s="652"/>
      <c r="M40" s="575"/>
      <c r="N40" s="576"/>
      <c r="O40" s="575"/>
      <c r="P40" s="576"/>
      <c r="Q40" s="575"/>
      <c r="R40" s="576"/>
      <c r="S40" s="596"/>
      <c r="T40" s="597"/>
      <c r="U40" s="575"/>
      <c r="V40" s="576"/>
      <c r="W40" s="575"/>
      <c r="X40" s="576"/>
      <c r="Y40" s="575"/>
      <c r="Z40" s="576"/>
      <c r="AA40" s="596"/>
      <c r="AB40" s="597"/>
      <c r="AC40" s="120"/>
      <c r="AD40" s="120"/>
      <c r="AE40" s="121"/>
      <c r="AF40" s="121"/>
    </row>
    <row r="41" spans="1:32" ht="15" customHeight="1">
      <c r="A41" s="122"/>
      <c r="B41" s="122"/>
      <c r="C41" s="122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ht="19.5" customHeight="1">
      <c r="A42" s="643" t="s">
        <v>45</v>
      </c>
      <c r="B42" s="598" t="s">
        <v>179</v>
      </c>
      <c r="C42" s="599"/>
      <c r="D42" s="599"/>
      <c r="E42" s="599"/>
      <c r="F42" s="599"/>
      <c r="G42" s="599"/>
      <c r="H42" s="599"/>
      <c r="I42" s="599"/>
      <c r="J42" s="599"/>
      <c r="K42" s="599"/>
      <c r="L42" s="600"/>
      <c r="M42" s="583" t="s">
        <v>288</v>
      </c>
      <c r="N42" s="584"/>
      <c r="O42" s="584"/>
      <c r="P42" s="584"/>
      <c r="Q42" s="584"/>
      <c r="R42" s="584"/>
      <c r="S42" s="584"/>
      <c r="T42" s="585"/>
      <c r="U42" s="583" t="s">
        <v>93</v>
      </c>
      <c r="V42" s="584"/>
      <c r="W42" s="584"/>
      <c r="X42" s="584"/>
      <c r="Y42" s="584"/>
      <c r="Z42" s="584"/>
      <c r="AA42" s="584"/>
      <c r="AB42" s="585"/>
      <c r="AC42" s="583" t="s">
        <v>289</v>
      </c>
      <c r="AD42" s="584"/>
      <c r="AE42" s="584"/>
      <c r="AF42" s="585"/>
    </row>
    <row r="43" spans="1:32" ht="15.75" customHeight="1">
      <c r="A43" s="644"/>
      <c r="B43" s="601"/>
      <c r="C43" s="602"/>
      <c r="D43" s="602"/>
      <c r="E43" s="602"/>
      <c r="F43" s="602"/>
      <c r="G43" s="602"/>
      <c r="H43" s="602"/>
      <c r="I43" s="602"/>
      <c r="J43" s="602"/>
      <c r="K43" s="602"/>
      <c r="L43" s="603"/>
      <c r="M43" s="632" t="s">
        <v>175</v>
      </c>
      <c r="N43" s="633"/>
      <c r="O43" s="632" t="s">
        <v>176</v>
      </c>
      <c r="P43" s="633"/>
      <c r="Q43" s="632" t="s">
        <v>199</v>
      </c>
      <c r="R43" s="633"/>
      <c r="S43" s="632" t="s">
        <v>200</v>
      </c>
      <c r="T43" s="633"/>
      <c r="U43" s="632" t="s">
        <v>175</v>
      </c>
      <c r="V43" s="633"/>
      <c r="W43" s="632" t="s">
        <v>176</v>
      </c>
      <c r="X43" s="633"/>
      <c r="Y43" s="632" t="s">
        <v>199</v>
      </c>
      <c r="Z43" s="633"/>
      <c r="AA43" s="632" t="s">
        <v>200</v>
      </c>
      <c r="AB43" s="633"/>
      <c r="AC43" s="586" t="s">
        <v>175</v>
      </c>
      <c r="AD43" s="586" t="s">
        <v>176</v>
      </c>
      <c r="AE43" s="586" t="s">
        <v>199</v>
      </c>
      <c r="AF43" s="586" t="s">
        <v>200</v>
      </c>
    </row>
    <row r="44" spans="1:32" ht="25.5" customHeight="1">
      <c r="A44" s="644"/>
      <c r="B44" s="601"/>
      <c r="C44" s="602"/>
      <c r="D44" s="602"/>
      <c r="E44" s="602"/>
      <c r="F44" s="602"/>
      <c r="G44" s="602"/>
      <c r="H44" s="602"/>
      <c r="I44" s="602"/>
      <c r="J44" s="602"/>
      <c r="K44" s="602"/>
      <c r="L44" s="603"/>
      <c r="M44" s="634"/>
      <c r="N44" s="635"/>
      <c r="O44" s="634"/>
      <c r="P44" s="635"/>
      <c r="Q44" s="634"/>
      <c r="R44" s="635"/>
      <c r="S44" s="634"/>
      <c r="T44" s="635"/>
      <c r="U44" s="634"/>
      <c r="V44" s="635"/>
      <c r="W44" s="634"/>
      <c r="X44" s="635"/>
      <c r="Y44" s="634"/>
      <c r="Z44" s="635"/>
      <c r="AA44" s="634"/>
      <c r="AB44" s="635"/>
      <c r="AC44" s="587"/>
      <c r="AD44" s="587"/>
      <c r="AE44" s="587"/>
      <c r="AF44" s="587"/>
    </row>
    <row r="45" spans="1:32" ht="12" customHeight="1">
      <c r="A45" s="60">
        <v>1</v>
      </c>
      <c r="B45" s="648">
        <v>2</v>
      </c>
      <c r="C45" s="648"/>
      <c r="D45" s="648"/>
      <c r="E45" s="648"/>
      <c r="F45" s="648"/>
      <c r="G45" s="648"/>
      <c r="H45" s="648"/>
      <c r="I45" s="648"/>
      <c r="J45" s="648"/>
      <c r="K45" s="648"/>
      <c r="L45" s="648"/>
      <c r="M45" s="592">
        <v>15</v>
      </c>
      <c r="N45" s="593"/>
      <c r="O45" s="592">
        <v>16</v>
      </c>
      <c r="P45" s="593"/>
      <c r="Q45" s="592">
        <v>17</v>
      </c>
      <c r="R45" s="593"/>
      <c r="S45" s="592">
        <v>18</v>
      </c>
      <c r="T45" s="593"/>
      <c r="U45" s="592">
        <v>19</v>
      </c>
      <c r="V45" s="593"/>
      <c r="W45" s="592">
        <v>20</v>
      </c>
      <c r="X45" s="593"/>
      <c r="Y45" s="592">
        <v>21</v>
      </c>
      <c r="Z45" s="593"/>
      <c r="AA45" s="592">
        <v>22</v>
      </c>
      <c r="AB45" s="593"/>
      <c r="AC45" s="119">
        <v>23</v>
      </c>
      <c r="AD45" s="119">
        <v>24</v>
      </c>
      <c r="AE45" s="119">
        <v>25</v>
      </c>
      <c r="AF45" s="119">
        <v>26</v>
      </c>
    </row>
    <row r="46" spans="1:32" ht="15" customHeight="1">
      <c r="A46" s="65"/>
      <c r="B46" s="595"/>
      <c r="C46" s="595"/>
      <c r="D46" s="595"/>
      <c r="E46" s="595"/>
      <c r="F46" s="595"/>
      <c r="G46" s="595"/>
      <c r="H46" s="595"/>
      <c r="I46" s="595"/>
      <c r="J46" s="595"/>
      <c r="K46" s="595"/>
      <c r="L46" s="595"/>
      <c r="M46" s="572"/>
      <c r="N46" s="574"/>
      <c r="O46" s="572"/>
      <c r="P46" s="574"/>
      <c r="Q46" s="578">
        <f t="shared" ref="Q46:Q51" si="3">O46-M46</f>
        <v>0</v>
      </c>
      <c r="R46" s="579"/>
      <c r="S46" s="575"/>
      <c r="T46" s="576"/>
      <c r="U46" s="572"/>
      <c r="V46" s="574"/>
      <c r="W46" s="572"/>
      <c r="X46" s="574"/>
      <c r="Y46" s="578">
        <f t="shared" ref="Y46:Y51" si="4">W46-U46</f>
        <v>0</v>
      </c>
      <c r="Z46" s="579"/>
      <c r="AA46" s="575"/>
      <c r="AB46" s="576"/>
      <c r="AC46" s="115">
        <f>M34+U34+AC34+M46+U46</f>
        <v>25</v>
      </c>
      <c r="AD46" s="115"/>
      <c r="AE46" s="115">
        <f>AD46-AC46</f>
        <v>-25</v>
      </c>
      <c r="AF46" s="120"/>
    </row>
    <row r="47" spans="1:32" ht="15" customHeight="1">
      <c r="A47" s="65"/>
      <c r="B47" s="595"/>
      <c r="C47" s="595"/>
      <c r="D47" s="595"/>
      <c r="E47" s="595"/>
      <c r="F47" s="595"/>
      <c r="G47" s="595"/>
      <c r="H47" s="595"/>
      <c r="I47" s="595"/>
      <c r="J47" s="595"/>
      <c r="K47" s="595"/>
      <c r="L47" s="595"/>
      <c r="M47" s="572"/>
      <c r="N47" s="574"/>
      <c r="O47" s="572"/>
      <c r="P47" s="574"/>
      <c r="Q47" s="578">
        <f t="shared" si="3"/>
        <v>0</v>
      </c>
      <c r="R47" s="579"/>
      <c r="S47" s="575"/>
      <c r="T47" s="576"/>
      <c r="U47" s="572"/>
      <c r="V47" s="574"/>
      <c r="W47" s="572"/>
      <c r="X47" s="574"/>
      <c r="Y47" s="578">
        <f t="shared" si="4"/>
        <v>0</v>
      </c>
      <c r="Z47" s="579"/>
      <c r="AA47" s="575"/>
      <c r="AB47" s="576"/>
      <c r="AC47" s="115">
        <f>M35+U35+AC35+M47+U47</f>
        <v>0</v>
      </c>
      <c r="AD47" s="115"/>
      <c r="AE47" s="115">
        <f>AD47-AC47</f>
        <v>0</v>
      </c>
      <c r="AF47" s="120"/>
    </row>
    <row r="48" spans="1:32" ht="15" customHeight="1">
      <c r="A48" s="65"/>
      <c r="B48" s="595"/>
      <c r="C48" s="595"/>
      <c r="D48" s="595"/>
      <c r="E48" s="595"/>
      <c r="F48" s="595"/>
      <c r="G48" s="595"/>
      <c r="H48" s="595"/>
      <c r="I48" s="595"/>
      <c r="J48" s="595"/>
      <c r="K48" s="595"/>
      <c r="L48" s="595"/>
      <c r="M48" s="572"/>
      <c r="N48" s="574"/>
      <c r="O48" s="572"/>
      <c r="P48" s="574"/>
      <c r="Q48" s="578">
        <f t="shared" si="3"/>
        <v>0</v>
      </c>
      <c r="R48" s="579"/>
      <c r="S48" s="575"/>
      <c r="T48" s="576"/>
      <c r="U48" s="572"/>
      <c r="V48" s="574"/>
      <c r="W48" s="572"/>
      <c r="X48" s="574"/>
      <c r="Y48" s="578">
        <f t="shared" si="4"/>
        <v>0</v>
      </c>
      <c r="Z48" s="579"/>
      <c r="AA48" s="575"/>
      <c r="AB48" s="576"/>
      <c r="AC48" s="115">
        <f>M36+U36+AC36+M48+U48</f>
        <v>0</v>
      </c>
      <c r="AD48" s="115">
        <f>O36+W36+AD36+O48+W48</f>
        <v>0</v>
      </c>
      <c r="AE48" s="115">
        <f>AD48-AC48</f>
        <v>0</v>
      </c>
      <c r="AF48" s="120"/>
    </row>
    <row r="49" spans="1:32" ht="15" customHeight="1">
      <c r="A49" s="65"/>
      <c r="B49" s="595"/>
      <c r="C49" s="595"/>
      <c r="D49" s="595"/>
      <c r="E49" s="595"/>
      <c r="F49" s="595"/>
      <c r="G49" s="595"/>
      <c r="H49" s="595"/>
      <c r="I49" s="595"/>
      <c r="J49" s="595"/>
      <c r="K49" s="595"/>
      <c r="L49" s="595"/>
      <c r="M49" s="572"/>
      <c r="N49" s="574"/>
      <c r="O49" s="572"/>
      <c r="P49" s="574"/>
      <c r="Q49" s="578">
        <f t="shared" si="3"/>
        <v>0</v>
      </c>
      <c r="R49" s="579"/>
      <c r="S49" s="575"/>
      <c r="T49" s="576"/>
      <c r="U49" s="572"/>
      <c r="V49" s="574"/>
      <c r="W49" s="572"/>
      <c r="X49" s="574"/>
      <c r="Y49" s="578">
        <f t="shared" si="4"/>
        <v>0</v>
      </c>
      <c r="Z49" s="579"/>
      <c r="AA49" s="575"/>
      <c r="AB49" s="576"/>
      <c r="AC49" s="115">
        <f>M37+U37+AC37+M49+U49</f>
        <v>0</v>
      </c>
      <c r="AD49" s="115">
        <f>O37+W37+AD37+O49+W49</f>
        <v>0</v>
      </c>
      <c r="AE49" s="115">
        <f>AD49-AC49</f>
        <v>0</v>
      </c>
      <c r="AF49" s="120"/>
    </row>
    <row r="50" spans="1:32" ht="15" customHeight="1">
      <c r="A50" s="65"/>
      <c r="B50" s="595"/>
      <c r="C50" s="595"/>
      <c r="D50" s="595"/>
      <c r="E50" s="595"/>
      <c r="F50" s="595"/>
      <c r="G50" s="595"/>
      <c r="H50" s="595"/>
      <c r="I50" s="595"/>
      <c r="J50" s="595"/>
      <c r="K50" s="595"/>
      <c r="L50" s="595"/>
      <c r="M50" s="572"/>
      <c r="N50" s="574"/>
      <c r="O50" s="572"/>
      <c r="P50" s="574"/>
      <c r="Q50" s="578">
        <f t="shared" si="3"/>
        <v>0</v>
      </c>
      <c r="R50" s="579"/>
      <c r="S50" s="575"/>
      <c r="T50" s="576"/>
      <c r="U50" s="572"/>
      <c r="V50" s="574"/>
      <c r="W50" s="572"/>
      <c r="X50" s="574"/>
      <c r="Y50" s="578">
        <f t="shared" si="4"/>
        <v>0</v>
      </c>
      <c r="Z50" s="579"/>
      <c r="AA50" s="575"/>
      <c r="AB50" s="576"/>
      <c r="AC50" s="115">
        <f>M38+U38+AC38+M50+U50</f>
        <v>0</v>
      </c>
      <c r="AD50" s="115">
        <f>O38+W38+AD38+O50+W50</f>
        <v>0</v>
      </c>
      <c r="AE50" s="115">
        <f>AD50-AC50</f>
        <v>0</v>
      </c>
      <c r="AF50" s="120"/>
    </row>
    <row r="51" spans="1:32" ht="18" customHeight="1">
      <c r="A51" s="650" t="s">
        <v>49</v>
      </c>
      <c r="B51" s="651"/>
      <c r="C51" s="651"/>
      <c r="D51" s="651"/>
      <c r="E51" s="651"/>
      <c r="F51" s="651"/>
      <c r="G51" s="651"/>
      <c r="H51" s="651"/>
      <c r="I51" s="651"/>
      <c r="J51" s="651"/>
      <c r="K51" s="651"/>
      <c r="L51" s="652"/>
      <c r="M51" s="578">
        <f>SUM(M46:M50)</f>
        <v>0</v>
      </c>
      <c r="N51" s="579"/>
      <c r="O51" s="578">
        <f>SUM(O46:O50)</f>
        <v>0</v>
      </c>
      <c r="P51" s="579"/>
      <c r="Q51" s="578">
        <f t="shared" si="3"/>
        <v>0</v>
      </c>
      <c r="R51" s="579"/>
      <c r="S51" s="575"/>
      <c r="T51" s="576"/>
      <c r="U51" s="578">
        <f>SUM(U46:U50)</f>
        <v>0</v>
      </c>
      <c r="V51" s="579"/>
      <c r="W51" s="578">
        <f>SUM(W46:W50)</f>
        <v>0</v>
      </c>
      <c r="X51" s="579"/>
      <c r="Y51" s="578">
        <f t="shared" si="4"/>
        <v>0</v>
      </c>
      <c r="Z51" s="579"/>
      <c r="AA51" s="575"/>
      <c r="AB51" s="576"/>
      <c r="AC51" s="115">
        <f>SUM(AC46:AC50)</f>
        <v>25</v>
      </c>
      <c r="AD51" s="115">
        <f>SUM(AD46:AD50)</f>
        <v>0</v>
      </c>
      <c r="AE51" s="115">
        <f>SUM(AE46:AE50)</f>
        <v>-25</v>
      </c>
      <c r="AF51" s="120"/>
    </row>
    <row r="52" spans="1:32" ht="15" customHeight="1">
      <c r="A52" s="650" t="s">
        <v>50</v>
      </c>
      <c r="B52" s="651"/>
      <c r="C52" s="651"/>
      <c r="D52" s="651"/>
      <c r="E52" s="651"/>
      <c r="F52" s="651"/>
      <c r="G52" s="651"/>
      <c r="H52" s="651"/>
      <c r="I52" s="651"/>
      <c r="J52" s="651"/>
      <c r="K52" s="651"/>
      <c r="L52" s="652"/>
      <c r="M52" s="575"/>
      <c r="N52" s="576"/>
      <c r="O52" s="575"/>
      <c r="P52" s="576"/>
      <c r="Q52" s="575"/>
      <c r="R52" s="576"/>
      <c r="S52" s="596"/>
      <c r="T52" s="597"/>
      <c r="U52" s="575"/>
      <c r="V52" s="576"/>
      <c r="W52" s="575"/>
      <c r="X52" s="576"/>
      <c r="Y52" s="575"/>
      <c r="Z52" s="576"/>
      <c r="AA52" s="596"/>
      <c r="AB52" s="597"/>
      <c r="AC52" s="120"/>
      <c r="AD52" s="120"/>
      <c r="AE52" s="121"/>
      <c r="AF52" s="121"/>
    </row>
    <row r="53" spans="1:32" ht="5.25" customHeight="1">
      <c r="A53" s="122"/>
      <c r="B53" s="122"/>
      <c r="C53" s="122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s="32" customFormat="1" ht="12.75" customHeight="1">
      <c r="A54" s="108"/>
      <c r="B54" s="108"/>
      <c r="C54" s="108" t="s">
        <v>297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</row>
    <row r="55" spans="1:32" s="53" customFormat="1" ht="13.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24"/>
      <c r="L55" s="16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591" t="s">
        <v>167</v>
      </c>
      <c r="AE55" s="591"/>
      <c r="AF55" s="591"/>
    </row>
    <row r="56" spans="1:32" s="54" customFormat="1" ht="17.25" customHeight="1">
      <c r="A56" s="581" t="s">
        <v>150</v>
      </c>
      <c r="B56" s="486" t="s">
        <v>244</v>
      </c>
      <c r="C56" s="451"/>
      <c r="D56" s="485" t="s">
        <v>247</v>
      </c>
      <c r="E56" s="485"/>
      <c r="F56" s="485" t="s">
        <v>151</v>
      </c>
      <c r="G56" s="485"/>
      <c r="H56" s="485" t="s">
        <v>483</v>
      </c>
      <c r="I56" s="485"/>
      <c r="J56" s="485" t="s">
        <v>485</v>
      </c>
      <c r="K56" s="485"/>
      <c r="L56" s="594" t="s">
        <v>484</v>
      </c>
      <c r="M56" s="594"/>
      <c r="N56" s="594"/>
      <c r="O56" s="594"/>
      <c r="P56" s="594"/>
      <c r="Q56" s="594"/>
      <c r="R56" s="594"/>
      <c r="S56" s="594"/>
      <c r="T56" s="594"/>
      <c r="U56" s="594"/>
      <c r="V56" s="427" t="s">
        <v>245</v>
      </c>
      <c r="W56" s="427"/>
      <c r="X56" s="427"/>
      <c r="Y56" s="427"/>
      <c r="Z56" s="427"/>
      <c r="AA56" s="486" t="s">
        <v>246</v>
      </c>
      <c r="AB56" s="510"/>
      <c r="AC56" s="510"/>
      <c r="AD56" s="510"/>
      <c r="AE56" s="510"/>
      <c r="AF56" s="451"/>
    </row>
    <row r="57" spans="1:32" s="54" customFormat="1" ht="24.75" customHeight="1">
      <c r="A57" s="581"/>
      <c r="B57" s="588"/>
      <c r="C57" s="590"/>
      <c r="D57" s="485"/>
      <c r="E57" s="485"/>
      <c r="F57" s="485"/>
      <c r="G57" s="485"/>
      <c r="H57" s="485"/>
      <c r="I57" s="485"/>
      <c r="J57" s="485"/>
      <c r="K57" s="485"/>
      <c r="L57" s="485" t="s">
        <v>217</v>
      </c>
      <c r="M57" s="485"/>
      <c r="N57" s="427" t="s">
        <v>465</v>
      </c>
      <c r="O57" s="427"/>
      <c r="P57" s="485" t="s">
        <v>222</v>
      </c>
      <c r="Q57" s="485"/>
      <c r="R57" s="485"/>
      <c r="S57" s="485"/>
      <c r="T57" s="485"/>
      <c r="U57" s="485"/>
      <c r="V57" s="427"/>
      <c r="W57" s="427"/>
      <c r="X57" s="427"/>
      <c r="Y57" s="427"/>
      <c r="Z57" s="427"/>
      <c r="AA57" s="588"/>
      <c r="AB57" s="589"/>
      <c r="AC57" s="589"/>
      <c r="AD57" s="589"/>
      <c r="AE57" s="589"/>
      <c r="AF57" s="590"/>
    </row>
    <row r="58" spans="1:32" s="55" customFormat="1" ht="85.5" customHeight="1">
      <c r="A58" s="581"/>
      <c r="B58" s="511"/>
      <c r="C58" s="452"/>
      <c r="D58" s="485"/>
      <c r="E58" s="485"/>
      <c r="F58" s="485"/>
      <c r="G58" s="485"/>
      <c r="H58" s="485"/>
      <c r="I58" s="485"/>
      <c r="J58" s="485"/>
      <c r="K58" s="485"/>
      <c r="L58" s="485"/>
      <c r="M58" s="485"/>
      <c r="N58" s="427"/>
      <c r="O58" s="427"/>
      <c r="P58" s="485" t="s">
        <v>218</v>
      </c>
      <c r="Q58" s="485"/>
      <c r="R58" s="485" t="s">
        <v>219</v>
      </c>
      <c r="S58" s="485"/>
      <c r="T58" s="485" t="s">
        <v>220</v>
      </c>
      <c r="U58" s="485"/>
      <c r="V58" s="427"/>
      <c r="W58" s="427"/>
      <c r="X58" s="427"/>
      <c r="Y58" s="427"/>
      <c r="Z58" s="427"/>
      <c r="AA58" s="511"/>
      <c r="AB58" s="512"/>
      <c r="AC58" s="512"/>
      <c r="AD58" s="512"/>
      <c r="AE58" s="512"/>
      <c r="AF58" s="452"/>
    </row>
    <row r="59" spans="1:32" s="54" customFormat="1" ht="12" customHeight="1">
      <c r="A59" s="125">
        <v>1</v>
      </c>
      <c r="B59" s="515">
        <v>2</v>
      </c>
      <c r="C59" s="517"/>
      <c r="D59" s="485">
        <v>3</v>
      </c>
      <c r="E59" s="485"/>
      <c r="F59" s="485">
        <v>4</v>
      </c>
      <c r="G59" s="485"/>
      <c r="H59" s="485">
        <v>5</v>
      </c>
      <c r="I59" s="485"/>
      <c r="J59" s="485">
        <v>6</v>
      </c>
      <c r="K59" s="485"/>
      <c r="L59" s="515">
        <v>7</v>
      </c>
      <c r="M59" s="517"/>
      <c r="N59" s="515">
        <v>8</v>
      </c>
      <c r="O59" s="517"/>
      <c r="P59" s="485">
        <v>9</v>
      </c>
      <c r="Q59" s="485"/>
      <c r="R59" s="581">
        <v>10</v>
      </c>
      <c r="S59" s="581"/>
      <c r="T59" s="485">
        <v>11</v>
      </c>
      <c r="U59" s="485"/>
      <c r="V59" s="515">
        <v>12</v>
      </c>
      <c r="W59" s="516"/>
      <c r="X59" s="516"/>
      <c r="Y59" s="516"/>
      <c r="Z59" s="517"/>
      <c r="AA59" s="485">
        <v>13</v>
      </c>
      <c r="AB59" s="485"/>
      <c r="AC59" s="485"/>
      <c r="AD59" s="485"/>
      <c r="AE59" s="485"/>
      <c r="AF59" s="485"/>
    </row>
    <row r="60" spans="1:32" s="54" customFormat="1" ht="20.100000000000001" customHeight="1">
      <c r="A60" s="126"/>
      <c r="B60" s="646"/>
      <c r="C60" s="647"/>
      <c r="D60" s="614"/>
      <c r="E60" s="614"/>
      <c r="F60" s="649"/>
      <c r="G60" s="649"/>
      <c r="H60" s="649"/>
      <c r="I60" s="649"/>
      <c r="J60" s="649"/>
      <c r="K60" s="649"/>
      <c r="L60" s="649"/>
      <c r="M60" s="649"/>
      <c r="N60" s="578">
        <f>SUM(P60,R60,T60)</f>
        <v>0</v>
      </c>
      <c r="O60" s="579"/>
      <c r="P60" s="649"/>
      <c r="Q60" s="649"/>
      <c r="R60" s="649"/>
      <c r="S60" s="649"/>
      <c r="T60" s="649"/>
      <c r="U60" s="649"/>
      <c r="V60" s="660"/>
      <c r="W60" s="661"/>
      <c r="X60" s="661"/>
      <c r="Y60" s="661"/>
      <c r="Z60" s="662"/>
      <c r="AA60" s="659"/>
      <c r="AB60" s="659"/>
      <c r="AC60" s="659"/>
      <c r="AD60" s="659"/>
      <c r="AE60" s="659"/>
      <c r="AF60" s="659"/>
    </row>
    <row r="61" spans="1:32" s="54" customFormat="1" ht="20.100000000000001" customHeight="1">
      <c r="A61" s="126"/>
      <c r="B61" s="646"/>
      <c r="C61" s="647"/>
      <c r="D61" s="614"/>
      <c r="E61" s="614"/>
      <c r="F61" s="649"/>
      <c r="G61" s="649"/>
      <c r="H61" s="649"/>
      <c r="I61" s="649"/>
      <c r="J61" s="649"/>
      <c r="K61" s="649"/>
      <c r="L61" s="649"/>
      <c r="M61" s="649"/>
      <c r="N61" s="578">
        <f>SUM(P61,R61,T61)</f>
        <v>0</v>
      </c>
      <c r="O61" s="579"/>
      <c r="P61" s="649"/>
      <c r="Q61" s="649"/>
      <c r="R61" s="649"/>
      <c r="S61" s="649"/>
      <c r="T61" s="649"/>
      <c r="U61" s="649"/>
      <c r="V61" s="660"/>
      <c r="W61" s="661"/>
      <c r="X61" s="661"/>
      <c r="Y61" s="661"/>
      <c r="Z61" s="662"/>
      <c r="AA61" s="659"/>
      <c r="AB61" s="659"/>
      <c r="AC61" s="659"/>
      <c r="AD61" s="659"/>
      <c r="AE61" s="659"/>
      <c r="AF61" s="659"/>
    </row>
    <row r="62" spans="1:32" s="54" customFormat="1" ht="20.100000000000001" customHeight="1">
      <c r="A62" s="126"/>
      <c r="B62" s="646"/>
      <c r="C62" s="647"/>
      <c r="D62" s="614"/>
      <c r="E62" s="614"/>
      <c r="F62" s="649"/>
      <c r="G62" s="649"/>
      <c r="H62" s="649"/>
      <c r="I62" s="649"/>
      <c r="J62" s="649"/>
      <c r="K62" s="649"/>
      <c r="L62" s="649"/>
      <c r="M62" s="649"/>
      <c r="N62" s="578">
        <f>SUM(P62,R62,T62)</f>
        <v>0</v>
      </c>
      <c r="O62" s="579"/>
      <c r="P62" s="649"/>
      <c r="Q62" s="649"/>
      <c r="R62" s="649"/>
      <c r="S62" s="649"/>
      <c r="T62" s="649"/>
      <c r="U62" s="649"/>
      <c r="V62" s="660"/>
      <c r="W62" s="661"/>
      <c r="X62" s="661"/>
      <c r="Y62" s="661"/>
      <c r="Z62" s="662"/>
      <c r="AA62" s="659"/>
      <c r="AB62" s="659"/>
      <c r="AC62" s="659"/>
      <c r="AD62" s="659"/>
      <c r="AE62" s="659"/>
      <c r="AF62" s="659"/>
    </row>
    <row r="63" spans="1:32" s="54" customFormat="1" ht="20.100000000000001" customHeight="1">
      <c r="A63" s="126"/>
      <c r="B63" s="646"/>
      <c r="C63" s="647"/>
      <c r="D63" s="614"/>
      <c r="E63" s="614"/>
      <c r="F63" s="649"/>
      <c r="G63" s="649"/>
      <c r="H63" s="649"/>
      <c r="I63" s="649"/>
      <c r="J63" s="649"/>
      <c r="K63" s="649"/>
      <c r="L63" s="649"/>
      <c r="M63" s="649"/>
      <c r="N63" s="578">
        <f>SUM(P63,R63,T63)</f>
        <v>0</v>
      </c>
      <c r="O63" s="579"/>
      <c r="P63" s="649"/>
      <c r="Q63" s="649"/>
      <c r="R63" s="649"/>
      <c r="S63" s="649"/>
      <c r="T63" s="649"/>
      <c r="U63" s="649"/>
      <c r="V63" s="660"/>
      <c r="W63" s="661"/>
      <c r="X63" s="661"/>
      <c r="Y63" s="661"/>
      <c r="Z63" s="662"/>
      <c r="AA63" s="659"/>
      <c r="AB63" s="659"/>
      <c r="AC63" s="659"/>
      <c r="AD63" s="659"/>
      <c r="AE63" s="659"/>
      <c r="AF63" s="659"/>
    </row>
    <row r="64" spans="1:32" s="54" customFormat="1" ht="20.100000000000001" customHeight="1">
      <c r="A64" s="126"/>
      <c r="B64" s="646"/>
      <c r="C64" s="647"/>
      <c r="D64" s="614"/>
      <c r="E64" s="614"/>
      <c r="F64" s="649"/>
      <c r="G64" s="649"/>
      <c r="H64" s="649"/>
      <c r="I64" s="649"/>
      <c r="J64" s="649"/>
      <c r="K64" s="649"/>
      <c r="L64" s="649"/>
      <c r="M64" s="649"/>
      <c r="N64" s="578">
        <f>SUM(P64,R64,T64)</f>
        <v>0</v>
      </c>
      <c r="O64" s="579"/>
      <c r="P64" s="649"/>
      <c r="Q64" s="649"/>
      <c r="R64" s="649"/>
      <c r="S64" s="649"/>
      <c r="T64" s="649"/>
      <c r="U64" s="649"/>
      <c r="V64" s="660"/>
      <c r="W64" s="661"/>
      <c r="X64" s="661"/>
      <c r="Y64" s="661"/>
      <c r="Z64" s="662"/>
      <c r="AA64" s="659"/>
      <c r="AB64" s="659"/>
      <c r="AC64" s="659"/>
      <c r="AD64" s="659"/>
      <c r="AE64" s="659"/>
      <c r="AF64" s="659"/>
    </row>
    <row r="65" spans="1:32" s="54" customFormat="1" ht="21" customHeight="1">
      <c r="A65" s="663" t="s">
        <v>49</v>
      </c>
      <c r="B65" s="664"/>
      <c r="C65" s="664"/>
      <c r="D65" s="664"/>
      <c r="E65" s="665"/>
      <c r="F65" s="656">
        <f>SUM(F60:G64)</f>
        <v>0</v>
      </c>
      <c r="G65" s="656"/>
      <c r="H65" s="656">
        <f>SUM(H60:I64)</f>
        <v>0</v>
      </c>
      <c r="I65" s="656"/>
      <c r="J65" s="656">
        <f>SUM(J60:K64)</f>
        <v>0</v>
      </c>
      <c r="K65" s="656"/>
      <c r="L65" s="656">
        <f>SUM(L60:M64)</f>
        <v>0</v>
      </c>
      <c r="M65" s="656"/>
      <c r="N65" s="656">
        <f>SUM(N60:O64)</f>
        <v>0</v>
      </c>
      <c r="O65" s="656"/>
      <c r="P65" s="656">
        <f>SUM(P60:Q64)</f>
        <v>0</v>
      </c>
      <c r="Q65" s="656"/>
      <c r="R65" s="656">
        <f>SUM(R60:S64)</f>
        <v>0</v>
      </c>
      <c r="S65" s="656"/>
      <c r="T65" s="656">
        <f>SUM(T60:U64)</f>
        <v>0</v>
      </c>
      <c r="U65" s="656"/>
      <c r="V65" s="660"/>
      <c r="W65" s="661"/>
      <c r="X65" s="661"/>
      <c r="Y65" s="661"/>
      <c r="Z65" s="662"/>
      <c r="AA65" s="659"/>
      <c r="AB65" s="659"/>
      <c r="AC65" s="659"/>
      <c r="AD65" s="659"/>
      <c r="AE65" s="659"/>
      <c r="AF65" s="659"/>
    </row>
    <row r="66" spans="1:32" s="54" customFormat="1" ht="7.5" customHeight="1">
      <c r="A66" s="134"/>
      <c r="B66" s="134"/>
      <c r="C66" s="134"/>
      <c r="D66" s="134"/>
      <c r="E66" s="134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5"/>
      <c r="W66" s="135"/>
      <c r="X66" s="135"/>
      <c r="Y66" s="135"/>
      <c r="Z66" s="135"/>
      <c r="AA66" s="112"/>
      <c r="AB66" s="112"/>
      <c r="AC66" s="112"/>
      <c r="AD66" s="112"/>
      <c r="AE66" s="112"/>
      <c r="AF66" s="112"/>
    </row>
    <row r="67" spans="1:32" s="54" customFormat="1" ht="19.5" customHeight="1">
      <c r="A67" s="23"/>
      <c r="B67" s="680" t="s">
        <v>298</v>
      </c>
      <c r="C67" s="680"/>
      <c r="D67" s="680"/>
      <c r="E67" s="680"/>
      <c r="F67" s="680"/>
      <c r="G67" s="680"/>
      <c r="H67" s="680"/>
      <c r="I67" s="680"/>
      <c r="J67" s="680"/>
      <c r="K67" s="680"/>
      <c r="L67" s="680"/>
      <c r="M67" s="680"/>
      <c r="N67" s="680"/>
      <c r="O67" s="680"/>
      <c r="P67" s="680"/>
      <c r="Q67" s="680"/>
      <c r="R67" s="680"/>
      <c r="S67" s="680"/>
      <c r="T67" s="680"/>
      <c r="U67" s="680"/>
      <c r="V67" s="680"/>
      <c r="W67" s="680"/>
      <c r="X67" s="680"/>
      <c r="Y67" s="680"/>
      <c r="Z67" s="680"/>
      <c r="AA67" s="680"/>
      <c r="AB67" s="680"/>
      <c r="AC67" s="680"/>
      <c r="AD67" s="680"/>
      <c r="AE67" s="680"/>
      <c r="AF67" s="112"/>
    </row>
    <row r="68" spans="1:32" s="54" customFormat="1" ht="24.95" customHeight="1">
      <c r="A68" s="506" t="s">
        <v>45</v>
      </c>
      <c r="B68" s="429" t="s">
        <v>204</v>
      </c>
      <c r="C68" s="429"/>
      <c r="D68" s="429"/>
      <c r="E68" s="429"/>
      <c r="F68" s="429"/>
      <c r="G68" s="429"/>
      <c r="H68" s="429"/>
      <c r="I68" s="429"/>
      <c r="J68" s="429"/>
      <c r="K68" s="655" t="s">
        <v>270</v>
      </c>
      <c r="L68" s="655"/>
      <c r="M68" s="655"/>
      <c r="N68" s="681" t="s">
        <v>271</v>
      </c>
      <c r="O68" s="682"/>
      <c r="P68" s="683"/>
      <c r="Q68" s="679" t="s">
        <v>272</v>
      </c>
      <c r="R68" s="679"/>
      <c r="S68" s="679"/>
      <c r="T68" s="429" t="s">
        <v>273</v>
      </c>
      <c r="U68" s="429"/>
      <c r="V68" s="429"/>
      <c r="W68" s="589"/>
      <c r="X68" s="589"/>
      <c r="Y68" s="589"/>
      <c r="Z68" s="589"/>
      <c r="AA68" s="589"/>
      <c r="AB68" s="589"/>
      <c r="AC68" s="589"/>
      <c r="AD68" s="589"/>
      <c r="AE68" s="72"/>
      <c r="AF68" s="112"/>
    </row>
    <row r="69" spans="1:32" s="54" customFormat="1" ht="21.75" customHeight="1">
      <c r="A69" s="653"/>
      <c r="B69" s="429"/>
      <c r="C69" s="429"/>
      <c r="D69" s="429"/>
      <c r="E69" s="429"/>
      <c r="F69" s="429"/>
      <c r="G69" s="429"/>
      <c r="H69" s="429"/>
      <c r="I69" s="429"/>
      <c r="J69" s="429"/>
      <c r="K69" s="655"/>
      <c r="L69" s="655"/>
      <c r="M69" s="655"/>
      <c r="N69" s="684"/>
      <c r="O69" s="677"/>
      <c r="P69" s="685"/>
      <c r="Q69" s="679"/>
      <c r="R69" s="679"/>
      <c r="S69" s="679"/>
      <c r="T69" s="429"/>
      <c r="U69" s="429"/>
      <c r="V69" s="429"/>
      <c r="W69" s="677"/>
      <c r="X69" s="677"/>
      <c r="Y69" s="677"/>
      <c r="Z69" s="677"/>
      <c r="AA69" s="677"/>
      <c r="AB69" s="677"/>
      <c r="AC69" s="677"/>
      <c r="AD69" s="677"/>
      <c r="AE69" s="72"/>
      <c r="AF69" s="112"/>
    </row>
    <row r="70" spans="1:32" s="54" customFormat="1" ht="44.25" customHeight="1">
      <c r="A70" s="654"/>
      <c r="B70" s="429"/>
      <c r="C70" s="429"/>
      <c r="D70" s="429"/>
      <c r="E70" s="429"/>
      <c r="F70" s="429"/>
      <c r="G70" s="429"/>
      <c r="H70" s="429"/>
      <c r="I70" s="429"/>
      <c r="J70" s="429"/>
      <c r="K70" s="655"/>
      <c r="L70" s="655"/>
      <c r="M70" s="655"/>
      <c r="N70" s="686"/>
      <c r="O70" s="687"/>
      <c r="P70" s="688"/>
      <c r="Q70" s="679"/>
      <c r="R70" s="679"/>
      <c r="S70" s="679"/>
      <c r="T70" s="429"/>
      <c r="U70" s="429"/>
      <c r="V70" s="429"/>
      <c r="W70" s="677"/>
      <c r="X70" s="677"/>
      <c r="Y70" s="677"/>
      <c r="Z70" s="677"/>
      <c r="AA70" s="677"/>
      <c r="AB70" s="677"/>
      <c r="AC70" s="677"/>
      <c r="AD70" s="677"/>
      <c r="AE70" s="72"/>
      <c r="AF70" s="112"/>
    </row>
    <row r="71" spans="1:32" s="54" customFormat="1" ht="12.75" customHeight="1">
      <c r="A71" s="100">
        <v>1</v>
      </c>
      <c r="B71" s="657">
        <v>2</v>
      </c>
      <c r="C71" s="657"/>
      <c r="D71" s="657"/>
      <c r="E71" s="657"/>
      <c r="F71" s="657"/>
      <c r="G71" s="657"/>
      <c r="H71" s="657"/>
      <c r="I71" s="657"/>
      <c r="J71" s="657"/>
      <c r="K71" s="658">
        <v>3</v>
      </c>
      <c r="L71" s="658"/>
      <c r="M71" s="658"/>
      <c r="N71" s="658">
        <v>4</v>
      </c>
      <c r="O71" s="658"/>
      <c r="P71" s="658"/>
      <c r="Q71" s="658">
        <v>5</v>
      </c>
      <c r="R71" s="658"/>
      <c r="S71" s="658"/>
      <c r="T71" s="658">
        <v>6</v>
      </c>
      <c r="U71" s="658"/>
      <c r="V71" s="658"/>
      <c r="W71" s="678"/>
      <c r="X71" s="678"/>
      <c r="Y71" s="678"/>
      <c r="Z71" s="678"/>
      <c r="AA71" s="678"/>
      <c r="AB71" s="678"/>
      <c r="AC71" s="678"/>
      <c r="AD71" s="678"/>
      <c r="AE71" s="72"/>
      <c r="AF71" s="112"/>
    </row>
    <row r="72" spans="1:32" s="54" customFormat="1" ht="25.5" customHeight="1">
      <c r="A72" s="81"/>
      <c r="B72" s="523" t="s">
        <v>290</v>
      </c>
      <c r="C72" s="523"/>
      <c r="D72" s="523"/>
      <c r="E72" s="523"/>
      <c r="F72" s="523"/>
      <c r="G72" s="523"/>
      <c r="H72" s="523"/>
      <c r="I72" s="523"/>
      <c r="J72" s="523"/>
      <c r="K72" s="667"/>
      <c r="L72" s="667"/>
      <c r="M72" s="667"/>
      <c r="N72" s="667"/>
      <c r="O72" s="667"/>
      <c r="P72" s="667"/>
      <c r="Q72" s="667"/>
      <c r="R72" s="667"/>
      <c r="S72" s="667"/>
      <c r="T72" s="667"/>
      <c r="U72" s="667"/>
      <c r="V72" s="667"/>
      <c r="W72" s="666"/>
      <c r="X72" s="666"/>
      <c r="Y72" s="666"/>
      <c r="Z72" s="666"/>
      <c r="AA72" s="666"/>
      <c r="AB72" s="666"/>
      <c r="AC72" s="666"/>
      <c r="AD72" s="666"/>
      <c r="AE72" s="72"/>
      <c r="AF72" s="112"/>
    </row>
    <row r="73" spans="1:32" s="54" customFormat="1" ht="19.5" customHeight="1">
      <c r="A73" s="81"/>
      <c r="B73" s="668" t="s">
        <v>291</v>
      </c>
      <c r="C73" s="668"/>
      <c r="D73" s="668"/>
      <c r="E73" s="668"/>
      <c r="F73" s="668"/>
      <c r="G73" s="668"/>
      <c r="H73" s="668"/>
      <c r="I73" s="668"/>
      <c r="J73" s="668"/>
      <c r="K73" s="667"/>
      <c r="L73" s="667"/>
      <c r="M73" s="667"/>
      <c r="N73" s="667"/>
      <c r="O73" s="667"/>
      <c r="P73" s="667"/>
      <c r="Q73" s="667"/>
      <c r="R73" s="667"/>
      <c r="S73" s="667"/>
      <c r="T73" s="667"/>
      <c r="U73" s="667"/>
      <c r="V73" s="667"/>
      <c r="W73" s="666"/>
      <c r="X73" s="666"/>
      <c r="Y73" s="666"/>
      <c r="Z73" s="666"/>
      <c r="AA73" s="666"/>
      <c r="AB73" s="666"/>
      <c r="AC73" s="666"/>
      <c r="AD73" s="666"/>
      <c r="AE73" s="72"/>
      <c r="AF73" s="112"/>
    </row>
    <row r="74" spans="1:32" s="54" customFormat="1" ht="19.5" customHeight="1">
      <c r="A74" s="81"/>
      <c r="B74" s="668" t="s">
        <v>292</v>
      </c>
      <c r="C74" s="668"/>
      <c r="D74" s="668"/>
      <c r="E74" s="668"/>
      <c r="F74" s="668"/>
      <c r="G74" s="668"/>
      <c r="H74" s="668"/>
      <c r="I74" s="668"/>
      <c r="J74" s="668"/>
      <c r="K74" s="667"/>
      <c r="L74" s="667"/>
      <c r="M74" s="667"/>
      <c r="N74" s="667"/>
      <c r="O74" s="667"/>
      <c r="P74" s="667"/>
      <c r="Q74" s="667"/>
      <c r="R74" s="667"/>
      <c r="S74" s="667"/>
      <c r="T74" s="667"/>
      <c r="U74" s="667"/>
      <c r="V74" s="667"/>
      <c r="W74" s="666"/>
      <c r="X74" s="666"/>
      <c r="Y74" s="666"/>
      <c r="Z74" s="666"/>
      <c r="AA74" s="666"/>
      <c r="AB74" s="666"/>
      <c r="AC74" s="666"/>
      <c r="AD74" s="666"/>
      <c r="AE74" s="72"/>
      <c r="AF74" s="112"/>
    </row>
    <row r="75" spans="1:32" s="54" customFormat="1" ht="23.25" customHeight="1">
      <c r="A75" s="81"/>
      <c r="B75" s="669" t="s">
        <v>293</v>
      </c>
      <c r="C75" s="670"/>
      <c r="D75" s="670"/>
      <c r="E75" s="670"/>
      <c r="F75" s="670"/>
      <c r="G75" s="670"/>
      <c r="H75" s="670"/>
      <c r="I75" s="670"/>
      <c r="J75" s="671"/>
      <c r="K75" s="667"/>
      <c r="L75" s="667"/>
      <c r="M75" s="667"/>
      <c r="N75" s="667"/>
      <c r="O75" s="667"/>
      <c r="P75" s="667"/>
      <c r="Q75" s="667"/>
      <c r="R75" s="667"/>
      <c r="S75" s="667"/>
      <c r="T75" s="667"/>
      <c r="U75" s="667"/>
      <c r="V75" s="667"/>
      <c r="W75" s="666"/>
      <c r="X75" s="666"/>
      <c r="Y75" s="666"/>
      <c r="Z75" s="666"/>
      <c r="AA75" s="666"/>
      <c r="AB75" s="666"/>
      <c r="AC75" s="666"/>
      <c r="AD75" s="666"/>
      <c r="AE75" s="72"/>
      <c r="AF75" s="112"/>
    </row>
    <row r="76" spans="1:32" s="54" customFormat="1" ht="18" customHeight="1">
      <c r="A76" s="81"/>
      <c r="B76" s="668" t="s">
        <v>291</v>
      </c>
      <c r="C76" s="668"/>
      <c r="D76" s="668"/>
      <c r="E76" s="668"/>
      <c r="F76" s="668"/>
      <c r="G76" s="668"/>
      <c r="H76" s="668"/>
      <c r="I76" s="668"/>
      <c r="J76" s="668"/>
      <c r="K76" s="667"/>
      <c r="L76" s="667"/>
      <c r="M76" s="667"/>
      <c r="N76" s="667"/>
      <c r="O76" s="667"/>
      <c r="P76" s="667"/>
      <c r="Q76" s="667"/>
      <c r="R76" s="667"/>
      <c r="S76" s="667"/>
      <c r="T76" s="667"/>
      <c r="U76" s="667"/>
      <c r="V76" s="667"/>
      <c r="W76" s="666"/>
      <c r="X76" s="666"/>
      <c r="Y76" s="666"/>
      <c r="Z76" s="666"/>
      <c r="AA76" s="666"/>
      <c r="AB76" s="666"/>
      <c r="AC76" s="666"/>
      <c r="AD76" s="666"/>
      <c r="AE76" s="72"/>
      <c r="AF76" s="112"/>
    </row>
    <row r="77" spans="1:32" s="54" customFormat="1" ht="24.95" customHeight="1">
      <c r="A77" s="132"/>
      <c r="B77" s="668" t="s">
        <v>292</v>
      </c>
      <c r="C77" s="668"/>
      <c r="D77" s="668"/>
      <c r="E77" s="668"/>
      <c r="F77" s="668"/>
      <c r="G77" s="668"/>
      <c r="H77" s="668"/>
      <c r="I77" s="668"/>
      <c r="J77" s="668"/>
      <c r="K77" s="667"/>
      <c r="L77" s="667"/>
      <c r="M77" s="667"/>
      <c r="N77" s="667"/>
      <c r="O77" s="667"/>
      <c r="P77" s="667"/>
      <c r="Q77" s="667"/>
      <c r="R77" s="667"/>
      <c r="S77" s="667"/>
      <c r="T77" s="667"/>
      <c r="U77" s="667"/>
      <c r="V77" s="667"/>
      <c r="W77" s="666"/>
      <c r="X77" s="666"/>
      <c r="Y77" s="666"/>
      <c r="Z77" s="666"/>
      <c r="AA77" s="666"/>
      <c r="AB77" s="666"/>
      <c r="AC77" s="666"/>
      <c r="AD77" s="666"/>
      <c r="AE77" s="72"/>
      <c r="AF77" s="112"/>
    </row>
    <row r="78" spans="1:32" s="54" customFormat="1" ht="23.25" customHeight="1">
      <c r="A78" s="132"/>
      <c r="B78" s="669" t="s">
        <v>294</v>
      </c>
      <c r="C78" s="670"/>
      <c r="D78" s="670"/>
      <c r="E78" s="670"/>
      <c r="F78" s="670"/>
      <c r="G78" s="670"/>
      <c r="H78" s="670"/>
      <c r="I78" s="670"/>
      <c r="J78" s="671"/>
      <c r="K78" s="667">
        <v>71</v>
      </c>
      <c r="L78" s="667"/>
      <c r="M78" s="667"/>
      <c r="N78" s="667"/>
      <c r="O78" s="667"/>
      <c r="P78" s="667"/>
      <c r="Q78" s="667">
        <v>87</v>
      </c>
      <c r="R78" s="667"/>
      <c r="S78" s="667"/>
      <c r="T78" s="667"/>
      <c r="U78" s="667"/>
      <c r="V78" s="667"/>
      <c r="W78" s="666"/>
      <c r="X78" s="666"/>
      <c r="Y78" s="666"/>
      <c r="Z78" s="666"/>
      <c r="AA78" s="666"/>
      <c r="AB78" s="666"/>
      <c r="AC78" s="666"/>
      <c r="AD78" s="666"/>
      <c r="AE78" s="72"/>
      <c r="AF78" s="112"/>
    </row>
    <row r="79" spans="1:32" s="54" customFormat="1" ht="17.25" customHeight="1">
      <c r="A79" s="132"/>
      <c r="B79" s="668" t="s">
        <v>551</v>
      </c>
      <c r="C79" s="668"/>
      <c r="D79" s="668"/>
      <c r="E79" s="668"/>
      <c r="F79" s="668"/>
      <c r="G79" s="668"/>
      <c r="H79" s="668"/>
      <c r="I79" s="668"/>
      <c r="J79" s="668"/>
      <c r="K79" s="667">
        <v>71</v>
      </c>
      <c r="L79" s="667"/>
      <c r="M79" s="667"/>
      <c r="N79" s="667"/>
      <c r="O79" s="667"/>
      <c r="P79" s="667"/>
      <c r="Q79" s="667">
        <v>87</v>
      </c>
      <c r="R79" s="667"/>
      <c r="S79" s="667"/>
      <c r="T79" s="667"/>
      <c r="U79" s="667"/>
      <c r="V79" s="667"/>
      <c r="W79" s="666"/>
      <c r="X79" s="666"/>
      <c r="Y79" s="666"/>
      <c r="Z79" s="666"/>
      <c r="AA79" s="666"/>
      <c r="AB79" s="666"/>
      <c r="AC79" s="666"/>
      <c r="AD79" s="666"/>
      <c r="AE79" s="72"/>
      <c r="AF79" s="112"/>
    </row>
    <row r="80" spans="1:32" ht="18" customHeight="1">
      <c r="A80" s="132"/>
      <c r="B80" s="668" t="s">
        <v>292</v>
      </c>
      <c r="C80" s="668"/>
      <c r="D80" s="668"/>
      <c r="E80" s="668"/>
      <c r="F80" s="668"/>
      <c r="G80" s="668"/>
      <c r="H80" s="668"/>
      <c r="I80" s="668"/>
      <c r="J80" s="668"/>
      <c r="K80" s="667">
        <v>71</v>
      </c>
      <c r="L80" s="667"/>
      <c r="M80" s="667"/>
      <c r="N80" s="667"/>
      <c r="O80" s="667"/>
      <c r="P80" s="667"/>
      <c r="Q80" s="667">
        <v>87</v>
      </c>
      <c r="R80" s="667"/>
      <c r="S80" s="667"/>
      <c r="T80" s="667"/>
      <c r="U80" s="667"/>
      <c r="V80" s="667"/>
      <c r="W80" s="666"/>
      <c r="X80" s="666"/>
      <c r="Y80" s="666"/>
      <c r="Z80" s="666"/>
      <c r="AA80" s="666"/>
      <c r="AB80" s="666"/>
      <c r="AC80" s="666"/>
      <c r="AD80" s="666"/>
      <c r="AE80" s="72"/>
      <c r="AF80" s="16"/>
    </row>
    <row r="81" spans="1:32" ht="23.25" customHeight="1">
      <c r="A81" s="673" t="s">
        <v>49</v>
      </c>
      <c r="B81" s="673"/>
      <c r="C81" s="673"/>
      <c r="D81" s="673"/>
      <c r="E81" s="673"/>
      <c r="F81" s="673"/>
      <c r="G81" s="673"/>
      <c r="H81" s="673"/>
      <c r="I81" s="673"/>
      <c r="J81" s="673"/>
      <c r="K81" s="667">
        <v>71</v>
      </c>
      <c r="L81" s="667"/>
      <c r="M81" s="667"/>
      <c r="N81" s="667"/>
      <c r="O81" s="667"/>
      <c r="P81" s="667"/>
      <c r="Q81" s="667">
        <v>87</v>
      </c>
      <c r="R81" s="667"/>
      <c r="S81" s="667"/>
      <c r="T81" s="667"/>
      <c r="U81" s="667"/>
      <c r="V81" s="667"/>
      <c r="W81" s="666"/>
      <c r="X81" s="666"/>
      <c r="Y81" s="666"/>
      <c r="Z81" s="666"/>
      <c r="AA81" s="666"/>
      <c r="AB81" s="666"/>
      <c r="AC81" s="666"/>
      <c r="AD81" s="666"/>
      <c r="AE81" s="72"/>
      <c r="AF81" s="16"/>
    </row>
    <row r="82" spans="1:32" s="3" customFormat="1" ht="33.75" customHeight="1">
      <c r="A82" s="127"/>
      <c r="B82" s="674" t="s">
        <v>494</v>
      </c>
      <c r="C82" s="675"/>
      <c r="D82" s="675"/>
      <c r="E82" s="675"/>
      <c r="F82" s="675"/>
      <c r="G82" s="133"/>
      <c r="H82" s="133"/>
      <c r="I82" s="133"/>
      <c r="J82" s="133"/>
      <c r="K82" s="133"/>
      <c r="L82" s="676" t="s">
        <v>269</v>
      </c>
      <c r="M82" s="676"/>
      <c r="N82" s="676"/>
      <c r="O82" s="676"/>
      <c r="P82" s="676"/>
      <c r="Q82" s="131"/>
      <c r="R82" s="131"/>
      <c r="S82" s="131"/>
      <c r="T82" s="131"/>
      <c r="U82" s="676" t="s">
        <v>562</v>
      </c>
      <c r="V82" s="676"/>
      <c r="W82" s="676"/>
      <c r="X82" s="676"/>
      <c r="Y82" s="676"/>
      <c r="Z82" s="676"/>
      <c r="AA82" s="28"/>
      <c r="AB82" s="127"/>
      <c r="AC82" s="127"/>
      <c r="AD82" s="127"/>
      <c r="AE82" s="127"/>
      <c r="AF82" s="127"/>
    </row>
    <row r="83" spans="1:32" s="28" customFormat="1" ht="16.5" customHeight="1">
      <c r="A83" s="128"/>
      <c r="B83" s="137"/>
      <c r="C83" s="138" t="s">
        <v>67</v>
      </c>
      <c r="D83" s="3"/>
      <c r="E83" s="139"/>
      <c r="F83" s="139"/>
      <c r="G83" s="139"/>
      <c r="H83" s="139"/>
      <c r="I83" s="139"/>
      <c r="J83" s="139"/>
      <c r="K83" s="139"/>
      <c r="L83" s="3"/>
      <c r="M83" s="137"/>
      <c r="N83" s="140" t="s">
        <v>68</v>
      </c>
      <c r="O83" s="141"/>
      <c r="P83" s="138"/>
      <c r="Q83" s="142"/>
      <c r="R83" s="142"/>
      <c r="S83" s="142"/>
      <c r="T83" s="138"/>
      <c r="U83" s="138"/>
      <c r="V83" s="672" t="s">
        <v>94</v>
      </c>
      <c r="W83" s="672"/>
      <c r="X83" s="672"/>
      <c r="Y83" s="672"/>
      <c r="Z83" s="672"/>
      <c r="AA83" s="3"/>
      <c r="AB83" s="128"/>
      <c r="AC83" s="128"/>
      <c r="AD83" s="128"/>
      <c r="AE83" s="128"/>
      <c r="AF83" s="128"/>
    </row>
    <row r="84" spans="1:32" s="3" customFormat="1" ht="18.75" customHeight="1">
      <c r="A84" s="127"/>
      <c r="B84" s="474" t="s">
        <v>564</v>
      </c>
      <c r="C84" s="474"/>
      <c r="D84" s="474"/>
      <c r="E84" s="474"/>
      <c r="F84" s="474"/>
      <c r="G84" s="474"/>
      <c r="H84" s="80"/>
      <c r="I84" s="80"/>
      <c r="J84" s="80"/>
      <c r="K84" s="80"/>
      <c r="L84" s="80"/>
      <c r="M84" s="127"/>
      <c r="N84" s="127"/>
      <c r="O84" s="127"/>
      <c r="P84" s="127"/>
      <c r="Q84" s="80"/>
      <c r="R84" s="80"/>
      <c r="S84" s="80"/>
      <c r="T84" s="80"/>
      <c r="U84" s="127"/>
      <c r="V84" s="127"/>
      <c r="W84" s="127"/>
      <c r="X84" s="80"/>
      <c r="Y84" s="80"/>
      <c r="Z84" s="80"/>
      <c r="AA84" s="80"/>
      <c r="AB84" s="127"/>
      <c r="AC84" s="127"/>
      <c r="AD84" s="127"/>
      <c r="AE84" s="127"/>
      <c r="AF84" s="127"/>
    </row>
    <row r="85" spans="1:32">
      <c r="A85" s="16"/>
      <c r="B85" s="16"/>
      <c r="C85" s="129"/>
      <c r="D85" s="129"/>
      <c r="E85" s="129"/>
      <c r="F85" s="129"/>
      <c r="G85" s="129"/>
      <c r="H85" s="129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29"/>
      <c r="V85" s="129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>
      <c r="A86" s="16"/>
      <c r="B86" s="16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>
      <c r="A87" s="16"/>
      <c r="B87" s="16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>
      <c r="C88" s="29"/>
    </row>
    <row r="91" spans="1:32" ht="19.5">
      <c r="C91" s="30"/>
    </row>
    <row r="92" spans="1:32" ht="19.5">
      <c r="C92" s="30"/>
    </row>
    <row r="93" spans="1:32" ht="19.5">
      <c r="C93" s="30"/>
    </row>
    <row r="94" spans="1:32" ht="19.5">
      <c r="C94" s="30"/>
    </row>
    <row r="95" spans="1:32" ht="19.5">
      <c r="C95" s="30"/>
    </row>
    <row r="96" spans="1:32" ht="19.5">
      <c r="C96" s="30"/>
    </row>
    <row r="97" spans="3:3" ht="19.5">
      <c r="C97" s="30"/>
    </row>
  </sheetData>
  <mergeCells count="540">
    <mergeCell ref="AA52:AB52"/>
    <mergeCell ref="N62:O62"/>
    <mergeCell ref="J62:K62"/>
    <mergeCell ref="J61:K61"/>
    <mergeCell ref="D62:E62"/>
    <mergeCell ref="Y50:Z50"/>
    <mergeCell ref="AA50:AB50"/>
    <mergeCell ref="U46:V46"/>
    <mergeCell ref="W46:X46"/>
    <mergeCell ref="L57:M58"/>
    <mergeCell ref="U52:V52"/>
    <mergeCell ref="W52:X52"/>
    <mergeCell ref="W49:X49"/>
    <mergeCell ref="L60:M60"/>
    <mergeCell ref="B49:L49"/>
    <mergeCell ref="U48:V48"/>
    <mergeCell ref="W48:X48"/>
    <mergeCell ref="U49:V49"/>
    <mergeCell ref="U47:V47"/>
    <mergeCell ref="W47:X47"/>
    <mergeCell ref="V61:Z61"/>
    <mergeCell ref="M49:N49"/>
    <mergeCell ref="O49:P49"/>
    <mergeCell ref="Q49:R49"/>
    <mergeCell ref="B84:G84"/>
    <mergeCell ref="AA48:AB48"/>
    <mergeCell ref="Y49:Z49"/>
    <mergeCell ref="AA49:AB49"/>
    <mergeCell ref="B67:AE67"/>
    <mergeCell ref="W50:X50"/>
    <mergeCell ref="Y52:Z52"/>
    <mergeCell ref="M50:N50"/>
    <mergeCell ref="O50:P50"/>
    <mergeCell ref="AA59:AF59"/>
    <mergeCell ref="N59:O59"/>
    <mergeCell ref="P61:Q61"/>
    <mergeCell ref="L65:M65"/>
    <mergeCell ref="F61:G61"/>
    <mergeCell ref="N60:O60"/>
    <mergeCell ref="D56:E58"/>
    <mergeCell ref="J60:K60"/>
    <mergeCell ref="N57:O58"/>
    <mergeCell ref="P58:Q58"/>
    <mergeCell ref="J56:K58"/>
    <mergeCell ref="N68:P70"/>
    <mergeCell ref="H59:I59"/>
    <mergeCell ref="L62:M62"/>
    <mergeCell ref="L63:M63"/>
    <mergeCell ref="AC43:AC44"/>
    <mergeCell ref="AD43:AD44"/>
    <mergeCell ref="AE43:AE44"/>
    <mergeCell ref="AF43:AF44"/>
    <mergeCell ref="U42:AB42"/>
    <mergeCell ref="Y51:Z51"/>
    <mergeCell ref="AA51:AB51"/>
    <mergeCell ref="Y45:Z45"/>
    <mergeCell ref="AA45:AB45"/>
    <mergeCell ref="Y46:Z46"/>
    <mergeCell ref="AA46:AB46"/>
    <mergeCell ref="Y47:Z47"/>
    <mergeCell ref="AA47:AB47"/>
    <mergeCell ref="Y43:Z44"/>
    <mergeCell ref="AA43:AB44"/>
    <mergeCell ref="Y48:Z48"/>
    <mergeCell ref="U51:V51"/>
    <mergeCell ref="W51:X51"/>
    <mergeCell ref="W43:X44"/>
    <mergeCell ref="U43:V44"/>
    <mergeCell ref="U45:V45"/>
    <mergeCell ref="W45:X45"/>
    <mergeCell ref="U38:V38"/>
    <mergeCell ref="S34:T34"/>
    <mergeCell ref="AA35:AB35"/>
    <mergeCell ref="W35:X35"/>
    <mergeCell ref="Y35:Z35"/>
    <mergeCell ref="AA33:AB33"/>
    <mergeCell ref="U34:V34"/>
    <mergeCell ref="W34:X34"/>
    <mergeCell ref="AC42:AF42"/>
    <mergeCell ref="W39:X39"/>
    <mergeCell ref="Y39:Z39"/>
    <mergeCell ref="AA39:AB39"/>
    <mergeCell ref="Y38:Z38"/>
    <mergeCell ref="AA38:AB38"/>
    <mergeCell ref="W36:X36"/>
    <mergeCell ref="Y36:Z36"/>
    <mergeCell ref="AA36:AB36"/>
    <mergeCell ref="W38:X38"/>
    <mergeCell ref="S49:T49"/>
    <mergeCell ref="Q51:R51"/>
    <mergeCell ref="AA31:AB32"/>
    <mergeCell ref="S31:T32"/>
    <mergeCell ref="W31:X32"/>
    <mergeCell ref="Y31:Z32"/>
    <mergeCell ref="M35:N35"/>
    <mergeCell ref="M36:N36"/>
    <mergeCell ref="O31:P32"/>
    <mergeCell ref="O36:P36"/>
    <mergeCell ref="Q36:R36"/>
    <mergeCell ref="Q33:R33"/>
    <mergeCell ref="S36:T36"/>
    <mergeCell ref="Q35:R35"/>
    <mergeCell ref="S35:T35"/>
    <mergeCell ref="U31:V32"/>
    <mergeCell ref="U33:V33"/>
    <mergeCell ref="U35:V35"/>
    <mergeCell ref="U36:V36"/>
    <mergeCell ref="AA37:AB37"/>
    <mergeCell ref="M33:N33"/>
    <mergeCell ref="M34:N34"/>
    <mergeCell ref="S40:T40"/>
    <mergeCell ref="Q46:R46"/>
    <mergeCell ref="S46:T46"/>
    <mergeCell ref="O45:P45"/>
    <mergeCell ref="Q45:R45"/>
    <mergeCell ref="S45:T45"/>
    <mergeCell ref="M37:N37"/>
    <mergeCell ref="M38:N38"/>
    <mergeCell ref="M39:N39"/>
    <mergeCell ref="S38:T38"/>
    <mergeCell ref="S33:T33"/>
    <mergeCell ref="S39:T39"/>
    <mergeCell ref="S37:T37"/>
    <mergeCell ref="L64:M64"/>
    <mergeCell ref="D60:E60"/>
    <mergeCell ref="L59:M59"/>
    <mergeCell ref="F64:G64"/>
    <mergeCell ref="H62:I62"/>
    <mergeCell ref="J63:K63"/>
    <mergeCell ref="P57:U57"/>
    <mergeCell ref="T63:U63"/>
    <mergeCell ref="T64:U64"/>
    <mergeCell ref="R59:S59"/>
    <mergeCell ref="T61:U61"/>
    <mergeCell ref="N64:O64"/>
    <mergeCell ref="R63:S63"/>
    <mergeCell ref="R62:S62"/>
    <mergeCell ref="P59:Q59"/>
    <mergeCell ref="V60:Z60"/>
    <mergeCell ref="T60:U60"/>
    <mergeCell ref="P60:Q60"/>
    <mergeCell ref="R60:S60"/>
    <mergeCell ref="P64:Q64"/>
    <mergeCell ref="AA81:AB81"/>
    <mergeCell ref="AA74:AB74"/>
    <mergeCell ref="Q80:S80"/>
    <mergeCell ref="T80:V80"/>
    <mergeCell ref="Y77:Z77"/>
    <mergeCell ref="W77:X77"/>
    <mergeCell ref="Q68:S70"/>
    <mergeCell ref="AA64:AF64"/>
    <mergeCell ref="AA63:AF63"/>
    <mergeCell ref="V63:Z63"/>
    <mergeCell ref="V64:Z64"/>
    <mergeCell ref="AA60:AF60"/>
    <mergeCell ref="AA75:AB75"/>
    <mergeCell ref="Y75:Z75"/>
    <mergeCell ref="W75:X75"/>
    <mergeCell ref="W74:X74"/>
    <mergeCell ref="Y74:Z74"/>
    <mergeCell ref="AC71:AD71"/>
    <mergeCell ref="AC81:AD81"/>
    <mergeCell ref="V59:Z59"/>
    <mergeCell ref="Y69:Z70"/>
    <mergeCell ref="W69:X70"/>
    <mergeCell ref="AA71:AB71"/>
    <mergeCell ref="W71:X71"/>
    <mergeCell ref="AA80:AB80"/>
    <mergeCell ref="Y79:Z79"/>
    <mergeCell ref="W79:X79"/>
    <mergeCell ref="T79:V79"/>
    <mergeCell ref="W78:X78"/>
    <mergeCell ref="AA77:AB77"/>
    <mergeCell ref="AA69:AB70"/>
    <mergeCell ref="W80:X80"/>
    <mergeCell ref="Y80:Z80"/>
    <mergeCell ref="T68:V70"/>
    <mergeCell ref="W68:AD68"/>
    <mergeCell ref="AC72:AD72"/>
    <mergeCell ref="AC69:AD70"/>
    <mergeCell ref="AC76:AD76"/>
    <mergeCell ref="T75:V75"/>
    <mergeCell ref="AC73:AD73"/>
    <mergeCell ref="T71:V71"/>
    <mergeCell ref="Y71:Z71"/>
    <mergeCell ref="AC75:AD75"/>
    <mergeCell ref="Q76:S76"/>
    <mergeCell ref="T76:V76"/>
    <mergeCell ref="B80:J80"/>
    <mergeCell ref="K80:M80"/>
    <mergeCell ref="N80:P80"/>
    <mergeCell ref="Y78:Z78"/>
    <mergeCell ref="Q79:S79"/>
    <mergeCell ref="K74:M74"/>
    <mergeCell ref="N74:P74"/>
    <mergeCell ref="Q74:S74"/>
    <mergeCell ref="V83:Z83"/>
    <mergeCell ref="A81:J81"/>
    <mergeCell ref="K81:M81"/>
    <mergeCell ref="N81:P81"/>
    <mergeCell ref="Q81:S81"/>
    <mergeCell ref="T81:V81"/>
    <mergeCell ref="W81:X81"/>
    <mergeCell ref="Y81:Z81"/>
    <mergeCell ref="B82:F82"/>
    <mergeCell ref="L82:P82"/>
    <mergeCell ref="U82:Z82"/>
    <mergeCell ref="AC80:AD80"/>
    <mergeCell ref="AA79:AB79"/>
    <mergeCell ref="AC79:AD79"/>
    <mergeCell ref="B75:J75"/>
    <mergeCell ref="K75:M75"/>
    <mergeCell ref="N75:P75"/>
    <mergeCell ref="Q75:S75"/>
    <mergeCell ref="B78:J78"/>
    <mergeCell ref="K78:M78"/>
    <mergeCell ref="N78:P78"/>
    <mergeCell ref="Q78:S78"/>
    <mergeCell ref="T77:V77"/>
    <mergeCell ref="T78:V78"/>
    <mergeCell ref="B76:J76"/>
    <mergeCell ref="K76:M76"/>
    <mergeCell ref="N76:P76"/>
    <mergeCell ref="B77:J77"/>
    <mergeCell ref="K77:M77"/>
    <mergeCell ref="N77:P77"/>
    <mergeCell ref="Q77:S77"/>
    <mergeCell ref="AA78:AB78"/>
    <mergeCell ref="AC78:AD78"/>
    <mergeCell ref="B79:J79"/>
    <mergeCell ref="K79:M79"/>
    <mergeCell ref="AC77:AD77"/>
    <mergeCell ref="N79:P79"/>
    <mergeCell ref="B72:J72"/>
    <mergeCell ref="K72:M72"/>
    <mergeCell ref="N72:P72"/>
    <mergeCell ref="Q72:S72"/>
    <mergeCell ref="T73:V73"/>
    <mergeCell ref="B73:J73"/>
    <mergeCell ref="K73:M73"/>
    <mergeCell ref="Y72:Z72"/>
    <mergeCell ref="AA72:AB72"/>
    <mergeCell ref="N73:P73"/>
    <mergeCell ref="Q73:S73"/>
    <mergeCell ref="T72:V72"/>
    <mergeCell ref="W72:X72"/>
    <mergeCell ref="AA73:AB73"/>
    <mergeCell ref="Y73:Z73"/>
    <mergeCell ref="W73:X73"/>
    <mergeCell ref="T74:V74"/>
    <mergeCell ref="AC74:AD74"/>
    <mergeCell ref="Y76:Z76"/>
    <mergeCell ref="AA76:AB76"/>
    <mergeCell ref="W76:X76"/>
    <mergeCell ref="B74:J74"/>
    <mergeCell ref="B71:J71"/>
    <mergeCell ref="K71:M71"/>
    <mergeCell ref="N71:P71"/>
    <mergeCell ref="Q71:S71"/>
    <mergeCell ref="AA61:AF61"/>
    <mergeCell ref="T62:U62"/>
    <mergeCell ref="AA62:AF62"/>
    <mergeCell ref="R65:S65"/>
    <mergeCell ref="H65:I65"/>
    <mergeCell ref="V65:Z65"/>
    <mergeCell ref="V62:Z62"/>
    <mergeCell ref="AA65:AF65"/>
    <mergeCell ref="N65:O65"/>
    <mergeCell ref="J65:K65"/>
    <mergeCell ref="P65:Q65"/>
    <mergeCell ref="R61:S61"/>
    <mergeCell ref="N61:O61"/>
    <mergeCell ref="T65:U65"/>
    <mergeCell ref="H63:I63"/>
    <mergeCell ref="P62:Q62"/>
    <mergeCell ref="N63:O63"/>
    <mergeCell ref="P63:Q63"/>
    <mergeCell ref="R64:S64"/>
    <mergeCell ref="A65:E65"/>
    <mergeCell ref="A40:L40"/>
    <mergeCell ref="T58:U58"/>
    <mergeCell ref="R58:S58"/>
    <mergeCell ref="A51:L51"/>
    <mergeCell ref="A52:L52"/>
    <mergeCell ref="M43:N44"/>
    <mergeCell ref="O43:P44"/>
    <mergeCell ref="Q43:R44"/>
    <mergeCell ref="S43:T44"/>
    <mergeCell ref="A56:A58"/>
    <mergeCell ref="B48:L48"/>
    <mergeCell ref="H56:I58"/>
    <mergeCell ref="B46:L46"/>
    <mergeCell ref="B47:L47"/>
    <mergeCell ref="M42:T42"/>
    <mergeCell ref="O47:P47"/>
    <mergeCell ref="Q47:R47"/>
    <mergeCell ref="S47:T47"/>
    <mergeCell ref="Q50:R50"/>
    <mergeCell ref="O48:P48"/>
    <mergeCell ref="Q48:R48"/>
    <mergeCell ref="B50:L50"/>
    <mergeCell ref="S51:T51"/>
    <mergeCell ref="U50:V50"/>
    <mergeCell ref="A68:A70"/>
    <mergeCell ref="B68:J70"/>
    <mergeCell ref="K68:M70"/>
    <mergeCell ref="M51:N51"/>
    <mergeCell ref="D63:E63"/>
    <mergeCell ref="M45:N45"/>
    <mergeCell ref="B56:C58"/>
    <mergeCell ref="D59:E59"/>
    <mergeCell ref="B60:C60"/>
    <mergeCell ref="M47:N47"/>
    <mergeCell ref="M46:N46"/>
    <mergeCell ref="B61:C61"/>
    <mergeCell ref="F56:G58"/>
    <mergeCell ref="M48:N48"/>
    <mergeCell ref="B45:L45"/>
    <mergeCell ref="D64:E64"/>
    <mergeCell ref="D61:E61"/>
    <mergeCell ref="B63:C63"/>
    <mergeCell ref="B64:C64"/>
    <mergeCell ref="H64:I64"/>
    <mergeCell ref="J64:K64"/>
    <mergeCell ref="F65:G65"/>
    <mergeCell ref="F63:G63"/>
    <mergeCell ref="F62:G62"/>
    <mergeCell ref="A30:A32"/>
    <mergeCell ref="B62:C62"/>
    <mergeCell ref="B33:L33"/>
    <mergeCell ref="B37:L37"/>
    <mergeCell ref="B36:L36"/>
    <mergeCell ref="H60:I60"/>
    <mergeCell ref="J59:K59"/>
    <mergeCell ref="A39:L39"/>
    <mergeCell ref="L61:M61"/>
    <mergeCell ref="M30:T30"/>
    <mergeCell ref="S48:T48"/>
    <mergeCell ref="M52:N52"/>
    <mergeCell ref="O52:P52"/>
    <mergeCell ref="Q52:R52"/>
    <mergeCell ref="S52:T52"/>
    <mergeCell ref="T59:U59"/>
    <mergeCell ref="H61:I61"/>
    <mergeCell ref="B59:C59"/>
    <mergeCell ref="F60:G60"/>
    <mergeCell ref="F59:G59"/>
    <mergeCell ref="U40:V40"/>
    <mergeCell ref="U37:V37"/>
    <mergeCell ref="B42:L44"/>
    <mergeCell ref="O51:P51"/>
    <mergeCell ref="N12:Q12"/>
    <mergeCell ref="O33:P33"/>
    <mergeCell ref="O34:P34"/>
    <mergeCell ref="O35:P35"/>
    <mergeCell ref="M40:N40"/>
    <mergeCell ref="G12:M12"/>
    <mergeCell ref="R25:V25"/>
    <mergeCell ref="O46:P46"/>
    <mergeCell ref="O37:P37"/>
    <mergeCell ref="O38:P38"/>
    <mergeCell ref="Q39:R39"/>
    <mergeCell ref="Q40:R40"/>
    <mergeCell ref="O40:P40"/>
    <mergeCell ref="O39:P39"/>
    <mergeCell ref="Q38:R38"/>
    <mergeCell ref="Q37:R37"/>
    <mergeCell ref="A26:V26"/>
    <mergeCell ref="B35:L35"/>
    <mergeCell ref="R23:V23"/>
    <mergeCell ref="D24:G24"/>
    <mergeCell ref="H24:Q24"/>
    <mergeCell ref="R24:V24"/>
    <mergeCell ref="Q34:R34"/>
    <mergeCell ref="A42:A44"/>
    <mergeCell ref="G10:M10"/>
    <mergeCell ref="D11:F11"/>
    <mergeCell ref="D10:F10"/>
    <mergeCell ref="G11:M11"/>
    <mergeCell ref="B22:C22"/>
    <mergeCell ref="B23:C23"/>
    <mergeCell ref="D23:G23"/>
    <mergeCell ref="H22:Q22"/>
    <mergeCell ref="H23:Q23"/>
    <mergeCell ref="D20:G20"/>
    <mergeCell ref="H20:Q20"/>
    <mergeCell ref="B21:C21"/>
    <mergeCell ref="D21:G21"/>
    <mergeCell ref="H21:Q21"/>
    <mergeCell ref="N11:Q11"/>
    <mergeCell ref="N10:Q10"/>
    <mergeCell ref="D12:F12"/>
    <mergeCell ref="B11:C11"/>
    <mergeCell ref="A13:M13"/>
    <mergeCell ref="B12:C12"/>
    <mergeCell ref="A17:A19"/>
    <mergeCell ref="D17:G19"/>
    <mergeCell ref="H17:Q19"/>
    <mergeCell ref="D22:G22"/>
    <mergeCell ref="B17:C19"/>
    <mergeCell ref="Y18:Z19"/>
    <mergeCell ref="R17:V19"/>
    <mergeCell ref="D25:G25"/>
    <mergeCell ref="H25:Q25"/>
    <mergeCell ref="B24:C24"/>
    <mergeCell ref="Q31:R32"/>
    <mergeCell ref="B25:C25"/>
    <mergeCell ref="R13:T13"/>
    <mergeCell ref="U13:W13"/>
    <mergeCell ref="X13:Z13"/>
    <mergeCell ref="B20:C20"/>
    <mergeCell ref="N13:Q13"/>
    <mergeCell ref="R21:V21"/>
    <mergeCell ref="R22:V22"/>
    <mergeCell ref="M31:N32"/>
    <mergeCell ref="AE18:AF19"/>
    <mergeCell ref="AC18:AD19"/>
    <mergeCell ref="AA18:AB19"/>
    <mergeCell ref="AC20:AD20"/>
    <mergeCell ref="Y20:Z20"/>
    <mergeCell ref="R20:V20"/>
    <mergeCell ref="W20:X20"/>
    <mergeCell ref="AE20:AF20"/>
    <mergeCell ref="AA13:AC13"/>
    <mergeCell ref="AD11:AF11"/>
    <mergeCell ref="AA10:AC10"/>
    <mergeCell ref="AA11:AC11"/>
    <mergeCell ref="X9:Z9"/>
    <mergeCell ref="AA9:AC9"/>
    <mergeCell ref="R12:T12"/>
    <mergeCell ref="X12:Z12"/>
    <mergeCell ref="A5:A6"/>
    <mergeCell ref="U8:W8"/>
    <mergeCell ref="U6:W6"/>
    <mergeCell ref="N5:Q6"/>
    <mergeCell ref="N7:Q7"/>
    <mergeCell ref="R5:AF5"/>
    <mergeCell ref="AD6:AF6"/>
    <mergeCell ref="R7:T7"/>
    <mergeCell ref="B5:C6"/>
    <mergeCell ref="U7:W7"/>
    <mergeCell ref="X8:Z8"/>
    <mergeCell ref="X7:Z7"/>
    <mergeCell ref="X6:Z6"/>
    <mergeCell ref="AA7:AC7"/>
    <mergeCell ref="D5:F6"/>
    <mergeCell ref="D7:F7"/>
    <mergeCell ref="B10:C10"/>
    <mergeCell ref="AD7:AF7"/>
    <mergeCell ref="AA6:AC6"/>
    <mergeCell ref="U9:W9"/>
    <mergeCell ref="G7:M7"/>
    <mergeCell ref="G8:M8"/>
    <mergeCell ref="R8:T8"/>
    <mergeCell ref="B7:C7"/>
    <mergeCell ref="B8:C8"/>
    <mergeCell ref="N8:Q8"/>
    <mergeCell ref="G5:M6"/>
    <mergeCell ref="AD9:AF9"/>
    <mergeCell ref="AD8:AF8"/>
    <mergeCell ref="AA8:AC8"/>
    <mergeCell ref="D8:F8"/>
    <mergeCell ref="R6:T6"/>
    <mergeCell ref="B9:C9"/>
    <mergeCell ref="D9:F9"/>
    <mergeCell ref="G9:M9"/>
    <mergeCell ref="N9:Q9"/>
    <mergeCell ref="R9:T9"/>
    <mergeCell ref="AC30:AF30"/>
    <mergeCell ref="AD31:AD32"/>
    <mergeCell ref="AE31:AE32"/>
    <mergeCell ref="AF31:AF32"/>
    <mergeCell ref="AC31:AC32"/>
    <mergeCell ref="AA56:AF58"/>
    <mergeCell ref="AD55:AF55"/>
    <mergeCell ref="AA34:AB34"/>
    <mergeCell ref="U30:AB30"/>
    <mergeCell ref="W40:X40"/>
    <mergeCell ref="Y34:Z34"/>
    <mergeCell ref="V56:Z58"/>
    <mergeCell ref="W33:X33"/>
    <mergeCell ref="Y33:Z33"/>
    <mergeCell ref="L56:U56"/>
    <mergeCell ref="B38:L38"/>
    <mergeCell ref="AA40:AB40"/>
    <mergeCell ref="Y40:Z40"/>
    <mergeCell ref="B34:L34"/>
    <mergeCell ref="B30:L32"/>
    <mergeCell ref="S50:T50"/>
    <mergeCell ref="U39:V39"/>
    <mergeCell ref="W37:X37"/>
    <mergeCell ref="Y37:Z37"/>
    <mergeCell ref="AD1:AF1"/>
    <mergeCell ref="AD2:AF2"/>
    <mergeCell ref="AE25:AF25"/>
    <mergeCell ref="W26:X26"/>
    <mergeCell ref="Y26:Z26"/>
    <mergeCell ref="AC25:AD25"/>
    <mergeCell ref="AA26:AB26"/>
    <mergeCell ref="W22:X22"/>
    <mergeCell ref="AE21:AF21"/>
    <mergeCell ref="AA24:AB24"/>
    <mergeCell ref="AA23:AB23"/>
    <mergeCell ref="Y22:Z22"/>
    <mergeCell ref="Y24:Z24"/>
    <mergeCell ref="Y23:Z23"/>
    <mergeCell ref="AA22:AB22"/>
    <mergeCell ref="AC21:AD21"/>
    <mergeCell ref="AE24:AF24"/>
    <mergeCell ref="AC22:AD22"/>
    <mergeCell ref="AE22:AF22"/>
    <mergeCell ref="AC23:AD23"/>
    <mergeCell ref="AC24:AD24"/>
    <mergeCell ref="AD13:AF13"/>
    <mergeCell ref="AA25:AB25"/>
    <mergeCell ref="U12:W12"/>
    <mergeCell ref="R10:T10"/>
    <mergeCell ref="R11:T11"/>
    <mergeCell ref="W21:X21"/>
    <mergeCell ref="Y25:Z25"/>
    <mergeCell ref="W25:X25"/>
    <mergeCell ref="AE23:AF23"/>
    <mergeCell ref="AD29:AF29"/>
    <mergeCell ref="AC26:AD26"/>
    <mergeCell ref="AE26:AF26"/>
    <mergeCell ref="Z29:AB29"/>
    <mergeCell ref="Y21:Z21"/>
    <mergeCell ref="AA20:AB20"/>
    <mergeCell ref="AA21:AB21"/>
    <mergeCell ref="U10:W10"/>
    <mergeCell ref="X10:Z10"/>
    <mergeCell ref="U11:W11"/>
    <mergeCell ref="X11:Z11"/>
    <mergeCell ref="W23:X23"/>
    <mergeCell ref="AA12:AC12"/>
    <mergeCell ref="AD12:AF12"/>
    <mergeCell ref="W17:AF17"/>
    <mergeCell ref="W18:X19"/>
    <mergeCell ref="W24:X24"/>
    <mergeCell ref="AD10:AF10"/>
  </mergeCells>
  <phoneticPr fontId="3" type="noConversion"/>
  <pageMargins left="0.11811023622047245" right="0" top="0" bottom="0" header="0.31496062992125984" footer="0.31496062992125984"/>
  <pageSetup paperSize="9" scale="69" orientation="landscape" verticalDpi="1200" r:id="rId1"/>
  <headerFooter alignWithMargins="0"/>
  <rowBreaks count="1" manualBreakCount="1">
    <brk id="53" max="40" man="1"/>
  </rowBreaks>
  <colBreaks count="1" manualBreakCount="1">
    <brk id="40" max="86" man="1"/>
  </colBreaks>
  <ignoredErrors>
    <ignoredError sqref="AE40:AF40 M39" formulaRange="1"/>
    <ignoredError sqref="S40:T40" evalError="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21"/>
  <sheetViews>
    <sheetView workbookViewId="0">
      <selection activeCell="A2" sqref="A2:H15"/>
    </sheetView>
  </sheetViews>
  <sheetFormatPr defaultRowHeight="12.75"/>
  <cols>
    <col min="1" max="1" width="36.140625" customWidth="1"/>
    <col min="2" max="2" width="11.140625" hidden="1" customWidth="1"/>
    <col min="3" max="3" width="10.5703125" customWidth="1"/>
    <col min="4" max="4" width="11.7109375" customWidth="1"/>
    <col min="5" max="5" width="11.140625" customWidth="1"/>
    <col min="6" max="7" width="10.140625" customWidth="1"/>
    <col min="8" max="8" width="13.28515625" customWidth="1"/>
  </cols>
  <sheetData>
    <row r="1" spans="1:8" ht="45" customHeight="1">
      <c r="A1" s="26"/>
      <c r="B1" s="26"/>
      <c r="C1" s="26"/>
      <c r="D1" s="26"/>
      <c r="E1" s="26"/>
      <c r="F1" s="690" t="s">
        <v>365</v>
      </c>
      <c r="G1" s="690"/>
      <c r="H1" s="690"/>
    </row>
    <row r="2" spans="1:8" ht="48" customHeight="1">
      <c r="A2" s="691" t="s">
        <v>595</v>
      </c>
      <c r="B2" s="691"/>
      <c r="C2" s="691"/>
      <c r="D2" s="691"/>
      <c r="E2" s="691"/>
      <c r="F2" s="691"/>
      <c r="G2" s="691"/>
      <c r="H2" s="691"/>
    </row>
    <row r="3" spans="1:8" ht="23.25" customHeight="1">
      <c r="A3" s="26"/>
      <c r="B3" s="26"/>
      <c r="C3" s="26"/>
      <c r="D3" s="26"/>
      <c r="E3" s="26"/>
      <c r="F3" s="26"/>
      <c r="G3" s="26" t="s">
        <v>300</v>
      </c>
    </row>
    <row r="4" spans="1:8" ht="15.75">
      <c r="A4" s="692" t="s">
        <v>301</v>
      </c>
      <c r="B4" s="694" t="s">
        <v>302</v>
      </c>
      <c r="C4" s="694"/>
      <c r="D4" s="694"/>
      <c r="E4" s="694"/>
      <c r="F4" s="694"/>
      <c r="G4" s="694"/>
      <c r="H4" s="695" t="s">
        <v>596</v>
      </c>
    </row>
    <row r="5" spans="1:8" ht="44.25" customHeight="1">
      <c r="A5" s="693"/>
      <c r="B5" s="375">
        <v>2013</v>
      </c>
      <c r="C5" s="376">
        <v>2021</v>
      </c>
      <c r="D5" s="376">
        <v>2022</v>
      </c>
      <c r="E5" s="376">
        <v>2023</v>
      </c>
      <c r="F5" s="376">
        <v>2024</v>
      </c>
      <c r="G5" s="375">
        <v>2025</v>
      </c>
      <c r="H5" s="695"/>
    </row>
    <row r="6" spans="1:8" ht="24" customHeight="1">
      <c r="A6" s="377" t="s">
        <v>303</v>
      </c>
      <c r="B6" s="378">
        <v>58496</v>
      </c>
      <c r="C6" s="379">
        <v>54578</v>
      </c>
      <c r="D6" s="379">
        <v>59766</v>
      </c>
      <c r="E6" s="379">
        <v>62761</v>
      </c>
      <c r="F6" s="379">
        <v>77474</v>
      </c>
      <c r="G6" s="380">
        <f>74317+369+720</f>
        <v>75406</v>
      </c>
      <c r="H6" s="380">
        <v>72136</v>
      </c>
    </row>
    <row r="7" spans="1:8" ht="27" customHeight="1">
      <c r="A7" s="377" t="s">
        <v>205</v>
      </c>
      <c r="B7" s="378">
        <v>58427.8</v>
      </c>
      <c r="C7" s="379">
        <v>54479</v>
      </c>
      <c r="D7" s="379">
        <f>D6-D8</f>
        <v>58152</v>
      </c>
      <c r="E7" s="379">
        <v>61892</v>
      </c>
      <c r="F7" s="379">
        <v>74128</v>
      </c>
      <c r="G7" s="380">
        <v>75106</v>
      </c>
      <c r="H7" s="380">
        <v>72044</v>
      </c>
    </row>
    <row r="8" spans="1:8" ht="29.25" customHeight="1">
      <c r="A8" s="377" t="s">
        <v>304</v>
      </c>
      <c r="B8" s="378">
        <f t="shared" ref="B8" si="0">B6-B7</f>
        <v>68.19999999999709</v>
      </c>
      <c r="C8" s="379">
        <v>99</v>
      </c>
      <c r="D8" s="379">
        <v>1614</v>
      </c>
      <c r="E8" s="379">
        <v>869</v>
      </c>
      <c r="F8" s="379">
        <v>3346</v>
      </c>
      <c r="G8" s="380">
        <f>G6-G7</f>
        <v>300</v>
      </c>
      <c r="H8" s="380">
        <v>112</v>
      </c>
    </row>
    <row r="9" spans="1:8" ht="32.25" customHeight="1">
      <c r="A9" s="377" t="s">
        <v>305</v>
      </c>
      <c r="B9" s="378"/>
      <c r="C9" s="379"/>
      <c r="D9" s="379"/>
      <c r="E9" s="379"/>
      <c r="F9" s="379"/>
      <c r="G9" s="380"/>
      <c r="H9" s="380"/>
    </row>
    <row r="10" spans="1:8" ht="47.25" customHeight="1">
      <c r="A10" s="377" t="s">
        <v>306</v>
      </c>
      <c r="B10" s="378"/>
      <c r="C10" s="379">
        <v>376</v>
      </c>
      <c r="D10" s="379">
        <v>1740</v>
      </c>
      <c r="E10" s="379">
        <v>2487</v>
      </c>
      <c r="F10" s="379">
        <v>5331</v>
      </c>
      <c r="G10" s="380">
        <v>5586</v>
      </c>
      <c r="H10" s="380">
        <v>6597</v>
      </c>
    </row>
    <row r="11" spans="1:8" ht="46.5" customHeight="1">
      <c r="A11" s="377" t="s">
        <v>336</v>
      </c>
      <c r="B11" s="378">
        <v>5945.2</v>
      </c>
      <c r="C11" s="380">
        <v>7637</v>
      </c>
      <c r="D11" s="379">
        <v>9707</v>
      </c>
      <c r="E11" s="379">
        <v>9164</v>
      </c>
      <c r="F11" s="379">
        <v>11523</v>
      </c>
      <c r="G11" s="380">
        <v>11550</v>
      </c>
      <c r="H11" s="380"/>
    </row>
    <row r="12" spans="1:8" ht="43.5" customHeight="1">
      <c r="A12" s="377" t="s">
        <v>337</v>
      </c>
      <c r="B12" s="378">
        <v>1242.8</v>
      </c>
      <c r="C12" s="380">
        <v>639</v>
      </c>
      <c r="D12" s="379">
        <v>967</v>
      </c>
      <c r="E12" s="379">
        <v>1019</v>
      </c>
      <c r="F12" s="379">
        <v>829</v>
      </c>
      <c r="G12" s="380">
        <v>790</v>
      </c>
      <c r="H12" s="380"/>
    </row>
    <row r="13" spans="1:8" ht="41.25" customHeight="1">
      <c r="A13" s="377" t="s">
        <v>338</v>
      </c>
      <c r="B13" s="378">
        <v>88</v>
      </c>
      <c r="C13" s="379">
        <v>234</v>
      </c>
      <c r="D13" s="379">
        <v>230</v>
      </c>
      <c r="E13" s="379">
        <v>227</v>
      </c>
      <c r="F13" s="379">
        <v>220</v>
      </c>
      <c r="G13" s="380">
        <v>207</v>
      </c>
      <c r="H13" s="380">
        <v>265</v>
      </c>
    </row>
    <row r="14" spans="1:8" ht="33.75" customHeight="1">
      <c r="A14" s="381" t="s">
        <v>466</v>
      </c>
      <c r="B14" s="382">
        <v>85</v>
      </c>
      <c r="C14" s="379">
        <v>234</v>
      </c>
      <c r="D14" s="383">
        <v>229</v>
      </c>
      <c r="E14" s="383">
        <v>225</v>
      </c>
      <c r="F14" s="383">
        <v>217</v>
      </c>
      <c r="G14" s="380">
        <v>205</v>
      </c>
      <c r="H14" s="380">
        <v>265</v>
      </c>
    </row>
    <row r="15" spans="1:8" ht="51" customHeight="1">
      <c r="A15" s="377" t="s">
        <v>339</v>
      </c>
      <c r="B15" s="382">
        <v>157</v>
      </c>
      <c r="C15" s="379">
        <v>270</v>
      </c>
      <c r="D15" s="383">
        <v>265</v>
      </c>
      <c r="E15" s="383">
        <v>265</v>
      </c>
      <c r="F15" s="383">
        <v>265</v>
      </c>
      <c r="G15" s="380">
        <v>265</v>
      </c>
      <c r="H15" s="380">
        <v>265</v>
      </c>
    </row>
    <row r="16" spans="1:8" ht="35.25" customHeight="1">
      <c r="A16" s="689" t="s">
        <v>552</v>
      </c>
      <c r="B16" s="689"/>
      <c r="C16" s="689"/>
      <c r="D16" s="689"/>
      <c r="E16" s="689"/>
      <c r="F16" s="689"/>
      <c r="G16" s="689"/>
      <c r="H16" s="689"/>
    </row>
    <row r="17" spans="1:8">
      <c r="A17" s="223"/>
      <c r="B17" s="223"/>
      <c r="C17" s="223"/>
      <c r="D17" s="223"/>
      <c r="E17" s="223"/>
      <c r="F17" s="223"/>
      <c r="G17" s="223"/>
      <c r="H17" s="223"/>
    </row>
    <row r="18" spans="1:8" ht="15.75">
      <c r="A18" s="332" t="s">
        <v>571</v>
      </c>
      <c r="B18" s="223"/>
      <c r="C18" s="223"/>
      <c r="D18" s="223"/>
      <c r="E18" s="223"/>
      <c r="F18" s="223"/>
      <c r="G18" s="223"/>
      <c r="H18" s="223"/>
    </row>
    <row r="19" spans="1:8">
      <c r="A19" s="223"/>
      <c r="B19" s="223"/>
      <c r="C19" s="223"/>
      <c r="D19" s="223"/>
      <c r="E19" s="223"/>
      <c r="F19" s="223"/>
      <c r="G19" s="223"/>
      <c r="H19" s="223"/>
    </row>
    <row r="20" spans="1:8">
      <c r="A20" s="331" t="s">
        <v>572</v>
      </c>
      <c r="B20" s="223"/>
      <c r="C20" s="223"/>
      <c r="D20" s="223"/>
      <c r="E20" s="223"/>
      <c r="F20" s="223"/>
      <c r="G20" s="223"/>
      <c r="H20" s="223"/>
    </row>
    <row r="21" spans="1:8">
      <c r="A21" s="223"/>
    </row>
  </sheetData>
  <mergeCells count="6">
    <mergeCell ref="A16:H16"/>
    <mergeCell ref="F1:H1"/>
    <mergeCell ref="A2:H2"/>
    <mergeCell ref="A4:A5"/>
    <mergeCell ref="B4:G4"/>
    <mergeCell ref="H4:H5"/>
  </mergeCells>
  <phoneticPr fontId="3" type="noConversion"/>
  <pageMargins left="0.59055118110236227" right="0" top="0" bottom="0.19685039370078741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EJ237"/>
  <sheetViews>
    <sheetView topLeftCell="A58" zoomScale="90" zoomScaleNormal="90" workbookViewId="0">
      <selection activeCell="A72" sqref="A72:D72"/>
    </sheetView>
  </sheetViews>
  <sheetFormatPr defaultRowHeight="12.75"/>
  <cols>
    <col min="1" max="1" width="3.28515625" customWidth="1"/>
    <col min="2" max="2" width="25.5703125" customWidth="1"/>
    <col min="3" max="3" width="35.7109375" customWidth="1"/>
    <col min="4" max="4" width="14.7109375" customWidth="1"/>
    <col min="5" max="5" width="7.28515625" customWidth="1"/>
    <col min="6" max="6" width="7.42578125" customWidth="1"/>
    <col min="7" max="7" width="7.7109375" customWidth="1"/>
    <col min="8" max="8" width="6.42578125" customWidth="1"/>
    <col min="9" max="9" width="7.28515625" customWidth="1"/>
    <col min="10" max="10" width="7.140625" customWidth="1"/>
    <col min="11" max="11" width="7.28515625" customWidth="1"/>
    <col min="12" max="12" width="9" customWidth="1"/>
    <col min="13" max="13" width="11.5703125" customWidth="1"/>
    <col min="14" max="14" width="7.85546875" customWidth="1"/>
    <col min="15" max="15" width="10.28515625" customWidth="1"/>
  </cols>
  <sheetData>
    <row r="1" spans="1:15" ht="28.5" customHeight="1">
      <c r="A1" s="165"/>
      <c r="B1" s="166"/>
      <c r="C1" s="166"/>
      <c r="D1" s="166"/>
      <c r="E1" s="167"/>
      <c r="F1" s="167"/>
      <c r="G1" s="167"/>
      <c r="H1" s="167"/>
      <c r="I1" s="701" t="s">
        <v>370</v>
      </c>
      <c r="J1" s="701"/>
      <c r="K1" s="701"/>
      <c r="L1" s="701"/>
      <c r="M1" s="701"/>
    </row>
    <row r="2" spans="1:15" ht="20.25" customHeight="1">
      <c r="A2" s="702" t="s">
        <v>492</v>
      </c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702"/>
      <c r="N2" s="223"/>
      <c r="O2" s="223"/>
    </row>
    <row r="3" spans="1:15" ht="20.25" customHeight="1">
      <c r="A3" s="303"/>
      <c r="B3" s="703" t="s">
        <v>597</v>
      </c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303"/>
      <c r="N3" s="223"/>
      <c r="O3" s="223"/>
    </row>
    <row r="4" spans="1:15" ht="17.25" customHeight="1">
      <c r="A4" s="303"/>
      <c r="B4" s="704" t="s">
        <v>729</v>
      </c>
      <c r="C4" s="704"/>
      <c r="D4" s="704"/>
      <c r="E4" s="704"/>
      <c r="F4" s="704"/>
      <c r="G4" s="704"/>
      <c r="H4" s="704"/>
      <c r="I4" s="304"/>
      <c r="J4" s="304"/>
      <c r="K4" s="304"/>
      <c r="L4" s="304"/>
      <c r="M4" s="303"/>
      <c r="N4" s="223"/>
      <c r="O4" s="223"/>
    </row>
    <row r="5" spans="1:15" ht="13.5" customHeight="1">
      <c r="A5" s="303"/>
      <c r="B5" s="704" t="s">
        <v>730</v>
      </c>
      <c r="C5" s="704"/>
      <c r="D5" s="704"/>
      <c r="E5" s="704"/>
      <c r="F5" s="704"/>
      <c r="G5" s="704"/>
      <c r="H5" s="704"/>
      <c r="I5" s="304"/>
      <c r="J5" s="304"/>
      <c r="K5" s="304"/>
      <c r="L5" s="304"/>
      <c r="M5" s="303"/>
      <c r="N5" s="223"/>
      <c r="O5" s="223"/>
    </row>
    <row r="6" spans="1:15" ht="12" customHeight="1">
      <c r="A6" s="711" t="s">
        <v>316</v>
      </c>
      <c r="B6" s="711"/>
      <c r="C6" s="711"/>
      <c r="D6" s="711"/>
      <c r="E6" s="305"/>
      <c r="F6" s="305"/>
      <c r="G6" s="305"/>
      <c r="H6" s="305"/>
      <c r="I6" s="305"/>
      <c r="J6" s="305"/>
      <c r="K6" s="305"/>
      <c r="L6" s="306"/>
      <c r="M6" s="306"/>
      <c r="N6" s="223"/>
      <c r="O6" s="306" t="s">
        <v>300</v>
      </c>
    </row>
    <row r="7" spans="1:15" ht="15" customHeight="1">
      <c r="A7" s="712" t="s">
        <v>317</v>
      </c>
      <c r="B7" s="705" t="s">
        <v>318</v>
      </c>
      <c r="C7" s="705" t="s">
        <v>319</v>
      </c>
      <c r="D7" s="705" t="s">
        <v>320</v>
      </c>
      <c r="E7" s="705" t="s">
        <v>321</v>
      </c>
      <c r="F7" s="705"/>
      <c r="G7" s="705" t="s">
        <v>322</v>
      </c>
      <c r="H7" s="705"/>
      <c r="I7" s="705" t="s">
        <v>323</v>
      </c>
      <c r="J7" s="705"/>
      <c r="K7" s="705" t="s">
        <v>324</v>
      </c>
      <c r="L7" s="705"/>
      <c r="M7" s="713" t="s">
        <v>325</v>
      </c>
      <c r="N7" s="707" t="s">
        <v>326</v>
      </c>
      <c r="O7" s="708"/>
    </row>
    <row r="8" spans="1:15" ht="12" customHeight="1">
      <c r="A8" s="712"/>
      <c r="B8" s="705"/>
      <c r="C8" s="705"/>
      <c r="D8" s="705"/>
      <c r="E8" s="705"/>
      <c r="F8" s="705"/>
      <c r="G8" s="705"/>
      <c r="H8" s="705"/>
      <c r="I8" s="705"/>
      <c r="J8" s="705"/>
      <c r="K8" s="705"/>
      <c r="L8" s="705"/>
      <c r="M8" s="714"/>
      <c r="N8" s="709"/>
      <c r="O8" s="710"/>
    </row>
    <row r="9" spans="1:15" ht="19.5" customHeight="1">
      <c r="A9" s="712"/>
      <c r="B9" s="705"/>
      <c r="C9" s="705"/>
      <c r="D9" s="705"/>
      <c r="E9" s="358" t="s">
        <v>327</v>
      </c>
      <c r="F9" s="358" t="s">
        <v>328</v>
      </c>
      <c r="G9" s="358" t="s">
        <v>327</v>
      </c>
      <c r="H9" s="358" t="s">
        <v>328</v>
      </c>
      <c r="I9" s="358" t="s">
        <v>327</v>
      </c>
      <c r="J9" s="358" t="s">
        <v>328</v>
      </c>
      <c r="K9" s="358" t="s">
        <v>327</v>
      </c>
      <c r="L9" s="358" t="s">
        <v>328</v>
      </c>
      <c r="M9" s="715"/>
      <c r="N9" s="358" t="s">
        <v>327</v>
      </c>
      <c r="O9" s="358" t="s">
        <v>328</v>
      </c>
    </row>
    <row r="10" spans="1:15" ht="10.5" customHeight="1">
      <c r="A10" s="359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  <c r="G10" s="360">
        <v>7</v>
      </c>
      <c r="H10" s="360">
        <v>8</v>
      </c>
      <c r="I10" s="360">
        <v>9</v>
      </c>
      <c r="J10" s="360">
        <v>10</v>
      </c>
      <c r="K10" s="360">
        <v>11</v>
      </c>
      <c r="L10" s="360">
        <v>12</v>
      </c>
      <c r="M10" s="359">
        <v>13</v>
      </c>
      <c r="N10" s="361">
        <v>14</v>
      </c>
      <c r="O10" s="361">
        <v>15</v>
      </c>
    </row>
    <row r="11" spans="1:15" ht="16.5" customHeight="1">
      <c r="A11" s="395">
        <v>1</v>
      </c>
      <c r="B11" s="396" t="s">
        <v>606</v>
      </c>
      <c r="C11" s="397" t="s">
        <v>607</v>
      </c>
      <c r="D11" s="385" t="s">
        <v>490</v>
      </c>
      <c r="E11" s="398">
        <v>1</v>
      </c>
      <c r="F11" s="399">
        <v>11.8</v>
      </c>
      <c r="G11" s="363"/>
      <c r="H11" s="399">
        <v>11.8</v>
      </c>
      <c r="I11" s="398">
        <v>1</v>
      </c>
      <c r="J11" s="400"/>
      <c r="K11" s="385"/>
      <c r="L11" s="385"/>
      <c r="M11" s="363"/>
      <c r="N11" s="398"/>
      <c r="O11" s="400"/>
    </row>
    <row r="12" spans="1:15" ht="14.25" customHeight="1">
      <c r="A12" s="395">
        <v>2</v>
      </c>
      <c r="B12" s="396" t="s">
        <v>608</v>
      </c>
      <c r="C12" s="397" t="s">
        <v>609</v>
      </c>
      <c r="D12" s="385" t="s">
        <v>490</v>
      </c>
      <c r="E12" s="364">
        <v>1</v>
      </c>
      <c r="F12" s="399">
        <v>2.8</v>
      </c>
      <c r="G12" s="364">
        <v>1</v>
      </c>
      <c r="H12" s="399">
        <v>2.8</v>
      </c>
      <c r="I12" s="363"/>
      <c r="J12" s="363"/>
      <c r="K12" s="365"/>
      <c r="L12" s="365"/>
      <c r="M12" s="401"/>
      <c r="N12" s="364"/>
      <c r="O12" s="400"/>
    </row>
    <row r="13" spans="1:15" ht="14.1" customHeight="1">
      <c r="A13" s="395">
        <v>3</v>
      </c>
      <c r="B13" s="396" t="s">
        <v>610</v>
      </c>
      <c r="C13" s="402" t="s">
        <v>611</v>
      </c>
      <c r="D13" s="403" t="s">
        <v>490</v>
      </c>
      <c r="E13" s="404">
        <v>1</v>
      </c>
      <c r="F13" s="405">
        <v>9.1999999999999993</v>
      </c>
      <c r="G13" s="404"/>
      <c r="H13" s="405">
        <v>9.1999999999999993</v>
      </c>
      <c r="I13" s="363"/>
      <c r="J13" s="363"/>
      <c r="K13" s="385"/>
      <c r="L13" s="385"/>
      <c r="M13" s="401" t="s">
        <v>578</v>
      </c>
      <c r="N13" s="364"/>
      <c r="O13" s="398"/>
    </row>
    <row r="14" spans="1:15" ht="14.1" customHeight="1">
      <c r="A14" s="395">
        <v>4</v>
      </c>
      <c r="B14" s="396" t="s">
        <v>612</v>
      </c>
      <c r="C14" s="397" t="s">
        <v>613</v>
      </c>
      <c r="D14" s="385" t="s">
        <v>490</v>
      </c>
      <c r="E14" s="364">
        <v>1</v>
      </c>
      <c r="F14" s="399">
        <v>2.2000000000000002</v>
      </c>
      <c r="G14" s="364">
        <v>1</v>
      </c>
      <c r="H14" s="399">
        <v>2.2000000000000002</v>
      </c>
      <c r="I14" s="364"/>
      <c r="J14" s="398"/>
      <c r="K14" s="365"/>
      <c r="L14" s="365"/>
      <c r="M14" s="397"/>
      <c r="N14" s="364"/>
      <c r="O14" s="400"/>
    </row>
    <row r="15" spans="1:15" ht="14.1" customHeight="1">
      <c r="A15" s="395">
        <v>5</v>
      </c>
      <c r="B15" s="396" t="s">
        <v>614</v>
      </c>
      <c r="C15" s="397" t="s">
        <v>615</v>
      </c>
      <c r="D15" s="385" t="s">
        <v>490</v>
      </c>
      <c r="E15" s="364">
        <v>1</v>
      </c>
      <c r="F15" s="399">
        <v>4.2</v>
      </c>
      <c r="G15" s="364">
        <v>1</v>
      </c>
      <c r="H15" s="399">
        <v>4.2</v>
      </c>
      <c r="I15" s="364"/>
      <c r="J15" s="398"/>
      <c r="K15" s="385"/>
      <c r="L15" s="385"/>
      <c r="M15" s="401"/>
      <c r="N15" s="364"/>
      <c r="O15" s="400"/>
    </row>
    <row r="16" spans="1:15" ht="14.1" customHeight="1">
      <c r="A16" s="395">
        <v>6</v>
      </c>
      <c r="B16" s="396" t="s">
        <v>616</v>
      </c>
      <c r="C16" s="397" t="s">
        <v>617</v>
      </c>
      <c r="D16" s="386" t="s">
        <v>490</v>
      </c>
      <c r="E16" s="364">
        <v>1</v>
      </c>
      <c r="F16" s="399">
        <v>3.4</v>
      </c>
      <c r="G16" s="364">
        <v>1</v>
      </c>
      <c r="H16" s="399">
        <v>3.4</v>
      </c>
      <c r="I16" s="363"/>
      <c r="J16" s="363"/>
      <c r="K16" s="385"/>
      <c r="L16" s="385"/>
      <c r="M16" s="368"/>
      <c r="N16" s="364"/>
      <c r="O16" s="400"/>
    </row>
    <row r="17" spans="1:15" ht="14.1" customHeight="1">
      <c r="A17" s="395">
        <v>7</v>
      </c>
      <c r="B17" s="396" t="s">
        <v>618</v>
      </c>
      <c r="C17" s="397" t="s">
        <v>619</v>
      </c>
      <c r="D17" s="385" t="s">
        <v>490</v>
      </c>
      <c r="E17" s="364">
        <v>1</v>
      </c>
      <c r="F17" s="399">
        <v>6.8</v>
      </c>
      <c r="G17" s="364">
        <v>1</v>
      </c>
      <c r="H17" s="399">
        <v>6.8</v>
      </c>
      <c r="I17" s="363"/>
      <c r="J17" s="363"/>
      <c r="K17" s="385"/>
      <c r="L17" s="385"/>
      <c r="M17" s="386"/>
      <c r="N17" s="364"/>
      <c r="O17" s="398"/>
    </row>
    <row r="18" spans="1:15" ht="14.1" customHeight="1">
      <c r="A18" s="395">
        <v>8</v>
      </c>
      <c r="B18" s="396" t="s">
        <v>620</v>
      </c>
      <c r="C18" s="397" t="s">
        <v>621</v>
      </c>
      <c r="D18" s="385" t="s">
        <v>490</v>
      </c>
      <c r="E18" s="364">
        <v>1</v>
      </c>
      <c r="F18" s="399">
        <v>4.8</v>
      </c>
      <c r="G18" s="364">
        <v>1</v>
      </c>
      <c r="H18" s="399">
        <v>4.8</v>
      </c>
      <c r="I18" s="363"/>
      <c r="J18" s="363"/>
      <c r="K18" s="385"/>
      <c r="L18" s="385"/>
      <c r="M18" s="401"/>
      <c r="N18" s="364"/>
      <c r="O18" s="400"/>
    </row>
    <row r="19" spans="1:15" ht="14.1" customHeight="1">
      <c r="A19" s="395">
        <v>9</v>
      </c>
      <c r="B19" s="396" t="s">
        <v>622</v>
      </c>
      <c r="C19" s="397" t="s">
        <v>623</v>
      </c>
      <c r="D19" s="385" t="s">
        <v>490</v>
      </c>
      <c r="E19" s="364">
        <v>1</v>
      </c>
      <c r="F19" s="399">
        <v>9.6999999999999993</v>
      </c>
      <c r="G19" s="364">
        <v>1</v>
      </c>
      <c r="H19" s="399">
        <v>9.6999999999999993</v>
      </c>
      <c r="I19" s="364"/>
      <c r="J19" s="400"/>
      <c r="K19" s="385"/>
      <c r="L19" s="385"/>
      <c r="M19" s="401"/>
      <c r="N19" s="364"/>
      <c r="O19" s="398"/>
    </row>
    <row r="20" spans="1:15" ht="15.75" customHeight="1">
      <c r="A20" s="369">
        <v>10</v>
      </c>
      <c r="B20" s="396" t="s">
        <v>624</v>
      </c>
      <c r="C20" s="397" t="s">
        <v>625</v>
      </c>
      <c r="D20" s="386" t="s">
        <v>490</v>
      </c>
      <c r="E20" s="364">
        <v>1</v>
      </c>
      <c r="F20" s="399">
        <v>8.6</v>
      </c>
      <c r="G20" s="364">
        <v>1</v>
      </c>
      <c r="H20" s="399">
        <v>8.6</v>
      </c>
      <c r="I20" s="364"/>
      <c r="J20" s="400"/>
      <c r="K20" s="386"/>
      <c r="L20" s="386"/>
      <c r="M20" s="386"/>
      <c r="N20" s="364"/>
      <c r="O20" s="406"/>
    </row>
    <row r="21" spans="1:15" ht="15" customHeight="1">
      <c r="A21" s="395">
        <v>11</v>
      </c>
      <c r="B21" s="396" t="s">
        <v>626</v>
      </c>
      <c r="C21" s="397" t="s">
        <v>627</v>
      </c>
      <c r="D21" s="385" t="s">
        <v>490</v>
      </c>
      <c r="E21" s="364">
        <v>1</v>
      </c>
      <c r="F21" s="399">
        <v>19.100000000000001</v>
      </c>
      <c r="G21" s="364">
        <v>1</v>
      </c>
      <c r="H21" s="399">
        <v>19.100000000000001</v>
      </c>
      <c r="I21" s="364"/>
      <c r="J21" s="400"/>
      <c r="K21" s="385"/>
      <c r="L21" s="385"/>
      <c r="M21" s="401"/>
      <c r="N21" s="407"/>
      <c r="O21" s="408"/>
    </row>
    <row r="22" spans="1:15" ht="14.25" customHeight="1">
      <c r="A22" s="395">
        <v>12</v>
      </c>
      <c r="B22" s="396" t="s">
        <v>628</v>
      </c>
      <c r="C22" s="397" t="s">
        <v>629</v>
      </c>
      <c r="D22" s="385" t="s">
        <v>490</v>
      </c>
      <c r="E22" s="364">
        <v>1</v>
      </c>
      <c r="F22" s="399">
        <v>5.9</v>
      </c>
      <c r="G22" s="364">
        <v>1</v>
      </c>
      <c r="H22" s="399">
        <v>5.9</v>
      </c>
      <c r="I22" s="364"/>
      <c r="J22" s="400"/>
      <c r="K22" s="385"/>
      <c r="L22" s="385"/>
      <c r="M22" s="401"/>
      <c r="N22" s="364"/>
      <c r="O22" s="398"/>
    </row>
    <row r="23" spans="1:15" ht="14.1" customHeight="1">
      <c r="A23" s="395">
        <v>14</v>
      </c>
      <c r="B23" s="396" t="s">
        <v>630</v>
      </c>
      <c r="C23" s="397" t="s">
        <v>631</v>
      </c>
      <c r="D23" s="385" t="s">
        <v>490</v>
      </c>
      <c r="E23" s="364">
        <v>1</v>
      </c>
      <c r="F23" s="399">
        <v>2.8</v>
      </c>
      <c r="G23" s="364">
        <v>1</v>
      </c>
      <c r="H23" s="399">
        <v>2.8</v>
      </c>
      <c r="I23" s="363"/>
      <c r="J23" s="409"/>
      <c r="K23" s="365"/>
      <c r="L23" s="365"/>
      <c r="M23" s="364"/>
      <c r="N23" s="365"/>
      <c r="O23" s="410"/>
    </row>
    <row r="24" spans="1:15" ht="15.75" customHeight="1">
      <c r="A24" s="395">
        <v>15</v>
      </c>
      <c r="B24" s="396" t="s">
        <v>632</v>
      </c>
      <c r="C24" s="397" t="s">
        <v>633</v>
      </c>
      <c r="D24" s="385" t="s">
        <v>490</v>
      </c>
      <c r="E24" s="364">
        <v>1</v>
      </c>
      <c r="F24" s="399">
        <v>3.6</v>
      </c>
      <c r="G24" s="364">
        <v>1</v>
      </c>
      <c r="H24" s="399">
        <v>3.6</v>
      </c>
      <c r="I24" s="365"/>
      <c r="J24" s="398"/>
      <c r="K24" s="385"/>
      <c r="L24" s="385"/>
      <c r="M24" s="385"/>
      <c r="N24" s="364"/>
      <c r="O24" s="400"/>
    </row>
    <row r="25" spans="1:15" ht="14.1" customHeight="1">
      <c r="A25" s="395">
        <v>16</v>
      </c>
      <c r="B25" s="396" t="s">
        <v>634</v>
      </c>
      <c r="C25" s="397" t="s">
        <v>635</v>
      </c>
      <c r="D25" s="385" t="s">
        <v>490</v>
      </c>
      <c r="E25" s="364">
        <v>1</v>
      </c>
      <c r="F25" s="399">
        <v>5.0999999999999996</v>
      </c>
      <c r="G25" s="364">
        <v>1</v>
      </c>
      <c r="H25" s="399">
        <v>5.0999999999999996</v>
      </c>
      <c r="I25" s="365"/>
      <c r="J25" s="398"/>
      <c r="K25" s="385"/>
      <c r="L25" s="385"/>
      <c r="M25" s="401"/>
      <c r="N25" s="365"/>
      <c r="O25" s="366"/>
    </row>
    <row r="26" spans="1:15" ht="14.1" customHeight="1">
      <c r="A26" s="395">
        <v>17</v>
      </c>
      <c r="B26" s="396" t="s">
        <v>636</v>
      </c>
      <c r="C26" s="397" t="s">
        <v>637</v>
      </c>
      <c r="D26" s="385" t="s">
        <v>490</v>
      </c>
      <c r="E26" s="364">
        <v>1</v>
      </c>
      <c r="F26" s="399">
        <v>6.8</v>
      </c>
      <c r="G26" s="364">
        <v>1</v>
      </c>
      <c r="H26" s="399">
        <v>6.8</v>
      </c>
      <c r="I26" s="364"/>
      <c r="J26" s="400"/>
      <c r="K26" s="385"/>
      <c r="L26" s="385"/>
      <c r="M26" s="397"/>
      <c r="N26" s="365"/>
      <c r="O26" s="410"/>
    </row>
    <row r="27" spans="1:15" ht="14.1" customHeight="1">
      <c r="A27" s="395">
        <v>18</v>
      </c>
      <c r="B27" s="396" t="s">
        <v>638</v>
      </c>
      <c r="C27" s="397" t="s">
        <v>639</v>
      </c>
      <c r="D27" s="385" t="s">
        <v>490</v>
      </c>
      <c r="E27" s="364">
        <v>1</v>
      </c>
      <c r="F27" s="399">
        <v>6.4</v>
      </c>
      <c r="G27" s="364">
        <v>1</v>
      </c>
      <c r="H27" s="399">
        <v>6.4</v>
      </c>
      <c r="I27" s="363"/>
      <c r="J27" s="409"/>
      <c r="K27" s="385"/>
      <c r="L27" s="385"/>
      <c r="M27" s="397"/>
      <c r="N27" s="364"/>
      <c r="O27" s="400"/>
    </row>
    <row r="28" spans="1:15" ht="14.1" customHeight="1">
      <c r="A28" s="395">
        <v>19</v>
      </c>
      <c r="B28" s="396" t="s">
        <v>640</v>
      </c>
      <c r="C28" s="397" t="s">
        <v>641</v>
      </c>
      <c r="D28" s="385" t="s">
        <v>490</v>
      </c>
      <c r="E28" s="364">
        <v>1</v>
      </c>
      <c r="F28" s="399">
        <v>6.1</v>
      </c>
      <c r="G28" s="364">
        <v>1</v>
      </c>
      <c r="H28" s="399">
        <v>6.1</v>
      </c>
      <c r="I28" s="364"/>
      <c r="J28" s="400"/>
      <c r="K28" s="385"/>
      <c r="L28" s="385"/>
      <c r="M28" s="401"/>
      <c r="N28" s="365"/>
      <c r="O28" s="410"/>
    </row>
    <row r="29" spans="1:15" ht="14.1" customHeight="1">
      <c r="A29" s="395">
        <v>20</v>
      </c>
      <c r="B29" s="396" t="s">
        <v>642</v>
      </c>
      <c r="C29" s="402" t="s">
        <v>643</v>
      </c>
      <c r="D29" s="403" t="s">
        <v>490</v>
      </c>
      <c r="E29" s="404">
        <v>1</v>
      </c>
      <c r="F29" s="405">
        <v>3.3</v>
      </c>
      <c r="G29" s="404"/>
      <c r="H29" s="405"/>
      <c r="I29" s="365"/>
      <c r="J29" s="364"/>
      <c r="K29" s="385"/>
      <c r="L29" s="385"/>
      <c r="M29" s="385" t="s">
        <v>578</v>
      </c>
      <c r="N29" s="411"/>
      <c r="O29" s="411"/>
    </row>
    <row r="30" spans="1:15" ht="14.1" customHeight="1">
      <c r="A30" s="395">
        <v>21</v>
      </c>
      <c r="B30" s="396" t="s">
        <v>644</v>
      </c>
      <c r="C30" s="397" t="s">
        <v>645</v>
      </c>
      <c r="D30" s="385" t="s">
        <v>490</v>
      </c>
      <c r="E30" s="365">
        <v>1</v>
      </c>
      <c r="F30" s="399">
        <v>6.7</v>
      </c>
      <c r="G30" s="365">
        <v>1</v>
      </c>
      <c r="H30" s="399">
        <v>6.7</v>
      </c>
      <c r="I30" s="363"/>
      <c r="J30" s="363"/>
      <c r="K30" s="385"/>
      <c r="L30" s="385"/>
      <c r="M30" s="385"/>
      <c r="N30" s="365"/>
      <c r="O30" s="366"/>
    </row>
    <row r="31" spans="1:15" ht="14.1" customHeight="1">
      <c r="A31" s="395">
        <v>22</v>
      </c>
      <c r="B31" s="396" t="s">
        <v>646</v>
      </c>
      <c r="C31" s="397" t="s">
        <v>647</v>
      </c>
      <c r="D31" s="385" t="s">
        <v>490</v>
      </c>
      <c r="E31" s="365">
        <v>1</v>
      </c>
      <c r="F31" s="399">
        <v>4.4000000000000004</v>
      </c>
      <c r="G31" s="365">
        <v>1</v>
      </c>
      <c r="H31" s="399">
        <v>4.4000000000000004</v>
      </c>
      <c r="I31" s="365"/>
      <c r="J31" s="400"/>
      <c r="K31" s="385"/>
      <c r="L31" s="385"/>
      <c r="M31" s="397"/>
      <c r="N31" s="407"/>
      <c r="O31" s="408"/>
    </row>
    <row r="32" spans="1:15" ht="14.1" customHeight="1">
      <c r="A32" s="395">
        <v>23</v>
      </c>
      <c r="B32" s="396" t="s">
        <v>648</v>
      </c>
      <c r="C32" s="397" t="s">
        <v>649</v>
      </c>
      <c r="D32" s="385" t="s">
        <v>490</v>
      </c>
      <c r="E32" s="365">
        <v>1</v>
      </c>
      <c r="F32" s="399">
        <v>8.1</v>
      </c>
      <c r="G32" s="365">
        <v>1</v>
      </c>
      <c r="H32" s="399">
        <v>8.1</v>
      </c>
      <c r="I32" s="363"/>
      <c r="J32" s="363"/>
      <c r="K32" s="385"/>
      <c r="L32" s="385"/>
      <c r="M32" s="401"/>
      <c r="N32" s="365"/>
      <c r="O32" s="400"/>
    </row>
    <row r="33" spans="1:15" ht="14.1" customHeight="1">
      <c r="A33" s="395">
        <v>24</v>
      </c>
      <c r="B33" s="396" t="s">
        <v>650</v>
      </c>
      <c r="C33" s="397" t="s">
        <v>651</v>
      </c>
      <c r="D33" s="385" t="s">
        <v>490</v>
      </c>
      <c r="E33" s="365">
        <v>1</v>
      </c>
      <c r="F33" s="399">
        <v>4.9000000000000004</v>
      </c>
      <c r="G33" s="365">
        <v>1</v>
      </c>
      <c r="H33" s="399">
        <v>4.9000000000000004</v>
      </c>
      <c r="I33" s="363"/>
      <c r="J33" s="363"/>
      <c r="K33" s="385"/>
      <c r="L33" s="385"/>
      <c r="M33" s="401"/>
      <c r="N33" s="365"/>
      <c r="O33" s="366"/>
    </row>
    <row r="34" spans="1:15" ht="14.1" customHeight="1">
      <c r="A34" s="395">
        <v>25</v>
      </c>
      <c r="B34" s="396" t="s">
        <v>652</v>
      </c>
      <c r="C34" s="397" t="s">
        <v>653</v>
      </c>
      <c r="D34" s="385" t="s">
        <v>490</v>
      </c>
      <c r="E34" s="365">
        <v>1</v>
      </c>
      <c r="F34" s="399">
        <v>3</v>
      </c>
      <c r="G34" s="365">
        <v>1</v>
      </c>
      <c r="H34" s="399">
        <v>3</v>
      </c>
      <c r="I34" s="363"/>
      <c r="J34" s="363"/>
      <c r="K34" s="385"/>
      <c r="L34" s="385"/>
      <c r="M34" s="385"/>
      <c r="N34" s="365"/>
      <c r="O34" s="366"/>
    </row>
    <row r="35" spans="1:15" ht="16.5" customHeight="1">
      <c r="A35" s="395">
        <v>26</v>
      </c>
      <c r="B35" s="396" t="s">
        <v>654</v>
      </c>
      <c r="C35" s="397" t="s">
        <v>655</v>
      </c>
      <c r="D35" s="385" t="s">
        <v>490</v>
      </c>
      <c r="E35" s="365">
        <v>1</v>
      </c>
      <c r="F35" s="399">
        <v>3.3</v>
      </c>
      <c r="G35" s="365">
        <v>1</v>
      </c>
      <c r="H35" s="399">
        <v>3.3</v>
      </c>
      <c r="I35" s="365"/>
      <c r="J35" s="400"/>
      <c r="K35" s="385"/>
      <c r="L35" s="385"/>
      <c r="M35" s="401"/>
      <c r="N35" s="365"/>
      <c r="O35" s="366"/>
    </row>
    <row r="36" spans="1:15" ht="14.1" customHeight="1">
      <c r="A36" s="395">
        <v>27</v>
      </c>
      <c r="B36" s="396" t="s">
        <v>656</v>
      </c>
      <c r="C36" s="397" t="s">
        <v>657</v>
      </c>
      <c r="D36" s="385" t="s">
        <v>490</v>
      </c>
      <c r="E36" s="365">
        <v>1</v>
      </c>
      <c r="F36" s="399">
        <v>3.2</v>
      </c>
      <c r="G36" s="365">
        <v>1</v>
      </c>
      <c r="H36" s="399">
        <v>3.2</v>
      </c>
      <c r="I36" s="365"/>
      <c r="J36" s="400"/>
      <c r="K36" s="385"/>
      <c r="L36" s="385"/>
      <c r="M36" s="401"/>
      <c r="N36" s="365"/>
      <c r="O36" s="400"/>
    </row>
    <row r="37" spans="1:15" ht="14.1" customHeight="1">
      <c r="A37" s="395">
        <v>28</v>
      </c>
      <c r="B37" s="396" t="s">
        <v>658</v>
      </c>
      <c r="C37" s="397" t="s">
        <v>659</v>
      </c>
      <c r="D37" s="385" t="s">
        <v>490</v>
      </c>
      <c r="E37" s="365">
        <v>1</v>
      </c>
      <c r="F37" s="399">
        <v>2.5</v>
      </c>
      <c r="G37" s="365">
        <v>1</v>
      </c>
      <c r="H37" s="399">
        <v>2.5</v>
      </c>
      <c r="I37" s="365"/>
      <c r="J37" s="400"/>
      <c r="K37" s="385"/>
      <c r="L37" s="385"/>
      <c r="M37" s="401"/>
      <c r="N37" s="365"/>
      <c r="O37" s="366"/>
    </row>
    <row r="38" spans="1:15" ht="14.1" customHeight="1">
      <c r="A38" s="395">
        <v>29</v>
      </c>
      <c r="B38" s="396" t="s">
        <v>660</v>
      </c>
      <c r="C38" s="397" t="s">
        <v>661</v>
      </c>
      <c r="D38" s="385" t="s">
        <v>490</v>
      </c>
      <c r="E38" s="365">
        <v>1</v>
      </c>
      <c r="F38" s="399">
        <v>3.2</v>
      </c>
      <c r="G38" s="365">
        <v>1</v>
      </c>
      <c r="H38" s="399">
        <v>3.2</v>
      </c>
      <c r="I38" s="365"/>
      <c r="J38" s="400"/>
      <c r="K38" s="385"/>
      <c r="L38" s="385"/>
      <c r="M38" s="401"/>
      <c r="N38" s="365"/>
      <c r="O38" s="366"/>
    </row>
    <row r="39" spans="1:15" ht="14.1" customHeight="1">
      <c r="A39" s="395">
        <v>30</v>
      </c>
      <c r="B39" s="396" t="s">
        <v>662</v>
      </c>
      <c r="C39" s="397" t="s">
        <v>663</v>
      </c>
      <c r="D39" s="385" t="s">
        <v>490</v>
      </c>
      <c r="E39" s="365">
        <v>1</v>
      </c>
      <c r="F39" s="399">
        <v>3.8</v>
      </c>
      <c r="G39" s="365">
        <v>1</v>
      </c>
      <c r="H39" s="399">
        <v>3.8</v>
      </c>
      <c r="I39" s="365"/>
      <c r="J39" s="400"/>
      <c r="K39" s="385"/>
      <c r="L39" s="385"/>
      <c r="M39" s="385"/>
      <c r="N39" s="365"/>
      <c r="O39" s="366"/>
    </row>
    <row r="40" spans="1:15" ht="14.1" customHeight="1">
      <c r="A40" s="395">
        <v>31</v>
      </c>
      <c r="B40" s="396" t="s">
        <v>664</v>
      </c>
      <c r="C40" s="397" t="s">
        <v>665</v>
      </c>
      <c r="D40" s="385" t="s">
        <v>490</v>
      </c>
      <c r="E40" s="365">
        <v>1</v>
      </c>
      <c r="F40" s="399">
        <v>10.199999999999999</v>
      </c>
      <c r="G40" s="365">
        <v>1</v>
      </c>
      <c r="H40" s="399">
        <v>10.199999999999999</v>
      </c>
      <c r="I40" s="365"/>
      <c r="J40" s="400"/>
      <c r="K40" s="385"/>
      <c r="L40" s="385"/>
      <c r="M40" s="401"/>
      <c r="N40" s="407"/>
      <c r="O40" s="408"/>
    </row>
    <row r="41" spans="1:15" ht="14.1" customHeight="1">
      <c r="A41" s="395">
        <v>32</v>
      </c>
      <c r="B41" s="396" t="s">
        <v>666</v>
      </c>
      <c r="C41" s="397" t="s">
        <v>667</v>
      </c>
      <c r="D41" s="385" t="s">
        <v>490</v>
      </c>
      <c r="E41" s="365">
        <v>1</v>
      </c>
      <c r="F41" s="399">
        <v>2.8</v>
      </c>
      <c r="G41" s="365">
        <v>1</v>
      </c>
      <c r="H41" s="399">
        <v>2.8</v>
      </c>
      <c r="I41" s="365"/>
      <c r="J41" s="400"/>
      <c r="K41" s="385"/>
      <c r="L41" s="385"/>
      <c r="M41" s="401"/>
      <c r="N41" s="365"/>
      <c r="O41" s="366"/>
    </row>
    <row r="42" spans="1:15" ht="14.1" customHeight="1">
      <c r="A42" s="395">
        <v>33</v>
      </c>
      <c r="B42" s="396" t="s">
        <v>668</v>
      </c>
      <c r="C42" s="397" t="s">
        <v>669</v>
      </c>
      <c r="D42" s="385" t="s">
        <v>490</v>
      </c>
      <c r="E42" s="365">
        <v>1</v>
      </c>
      <c r="F42" s="399">
        <v>2.5</v>
      </c>
      <c r="G42" s="365">
        <v>1</v>
      </c>
      <c r="H42" s="399">
        <v>2.5</v>
      </c>
      <c r="I42" s="365"/>
      <c r="J42" s="400"/>
      <c r="K42" s="385"/>
      <c r="L42" s="385"/>
      <c r="M42" s="401"/>
      <c r="N42" s="365"/>
      <c r="O42" s="366"/>
    </row>
    <row r="43" spans="1:15" ht="14.1" customHeight="1">
      <c r="A43" s="395">
        <v>34</v>
      </c>
      <c r="B43" s="396" t="s">
        <v>670</v>
      </c>
      <c r="C43" s="397" t="s">
        <v>671</v>
      </c>
      <c r="D43" s="385" t="s">
        <v>490</v>
      </c>
      <c r="E43" s="365">
        <v>1</v>
      </c>
      <c r="F43" s="399">
        <v>2.8</v>
      </c>
      <c r="G43" s="365">
        <v>1</v>
      </c>
      <c r="H43" s="399">
        <v>2.8</v>
      </c>
      <c r="I43" s="365"/>
      <c r="J43" s="400"/>
      <c r="K43" s="385"/>
      <c r="L43" s="385"/>
      <c r="M43" s="397"/>
      <c r="N43" s="407"/>
      <c r="O43" s="408"/>
    </row>
    <row r="44" spans="1:15" ht="14.1" customHeight="1">
      <c r="A44" s="395">
        <v>35</v>
      </c>
      <c r="B44" s="396" t="s">
        <v>672</v>
      </c>
      <c r="C44" s="397" t="s">
        <v>673</v>
      </c>
      <c r="D44" s="385" t="s">
        <v>490</v>
      </c>
      <c r="E44" s="365">
        <v>1</v>
      </c>
      <c r="F44" s="399">
        <v>4.8</v>
      </c>
      <c r="G44" s="365">
        <v>1</v>
      </c>
      <c r="H44" s="399">
        <v>4.8</v>
      </c>
      <c r="I44" s="365"/>
      <c r="J44" s="400"/>
      <c r="K44" s="385"/>
      <c r="L44" s="385"/>
      <c r="M44" s="401"/>
      <c r="N44" s="407"/>
      <c r="O44" s="408"/>
    </row>
    <row r="45" spans="1:15" ht="14.1" customHeight="1">
      <c r="A45" s="395">
        <v>36</v>
      </c>
      <c r="B45" s="396" t="s">
        <v>674</v>
      </c>
      <c r="C45" s="397" t="s">
        <v>675</v>
      </c>
      <c r="D45" s="385" t="s">
        <v>490</v>
      </c>
      <c r="E45" s="365">
        <v>1</v>
      </c>
      <c r="F45" s="399">
        <v>2.7</v>
      </c>
      <c r="G45" s="365">
        <v>1</v>
      </c>
      <c r="H45" s="399">
        <v>2.7</v>
      </c>
      <c r="I45" s="365"/>
      <c r="J45" s="400"/>
      <c r="K45" s="385"/>
      <c r="L45" s="385"/>
      <c r="M45" s="397"/>
      <c r="N45" s="407"/>
      <c r="O45" s="408"/>
    </row>
    <row r="46" spans="1:15" ht="14.1" customHeight="1">
      <c r="A46" s="395">
        <v>37</v>
      </c>
      <c r="B46" s="396" t="s">
        <v>676</v>
      </c>
      <c r="C46" s="397" t="s">
        <v>677</v>
      </c>
      <c r="D46" s="385" t="s">
        <v>490</v>
      </c>
      <c r="E46" s="365">
        <v>1</v>
      </c>
      <c r="F46" s="399">
        <v>8.1</v>
      </c>
      <c r="G46" s="365"/>
      <c r="H46" s="366"/>
      <c r="I46" s="365">
        <v>1</v>
      </c>
      <c r="J46" s="399">
        <v>8.1</v>
      </c>
      <c r="K46" s="385"/>
      <c r="L46" s="385"/>
      <c r="M46" s="401"/>
      <c r="N46" s="407"/>
      <c r="O46" s="408"/>
    </row>
    <row r="47" spans="1:15" ht="14.1" customHeight="1">
      <c r="A47" s="395">
        <v>38</v>
      </c>
      <c r="B47" s="396" t="s">
        <v>678</v>
      </c>
      <c r="C47" s="397" t="s">
        <v>679</v>
      </c>
      <c r="D47" s="385" t="s">
        <v>490</v>
      </c>
      <c r="E47" s="365">
        <v>1</v>
      </c>
      <c r="F47" s="399">
        <v>5.3</v>
      </c>
      <c r="G47" s="365"/>
      <c r="H47" s="366"/>
      <c r="I47" s="365">
        <v>1</v>
      </c>
      <c r="J47" s="399">
        <v>5.3</v>
      </c>
      <c r="K47" s="385"/>
      <c r="L47" s="385"/>
      <c r="M47" s="401"/>
      <c r="N47" s="407"/>
      <c r="O47" s="408"/>
    </row>
    <row r="48" spans="1:15" ht="14.1" customHeight="1">
      <c r="A48" s="395">
        <v>39</v>
      </c>
      <c r="B48" s="396" t="s">
        <v>680</v>
      </c>
      <c r="C48" s="397" t="s">
        <v>681</v>
      </c>
      <c r="D48" s="385" t="s">
        <v>490</v>
      </c>
      <c r="E48" s="365">
        <v>1</v>
      </c>
      <c r="F48" s="399">
        <v>4</v>
      </c>
      <c r="G48" s="365"/>
      <c r="H48" s="366"/>
      <c r="I48" s="365">
        <v>1</v>
      </c>
      <c r="J48" s="399">
        <v>4</v>
      </c>
      <c r="K48" s="385"/>
      <c r="L48" s="385"/>
      <c r="M48" s="401"/>
      <c r="N48" s="407"/>
      <c r="O48" s="408"/>
    </row>
    <row r="49" spans="1:15" ht="14.1" customHeight="1">
      <c r="A49" s="395">
        <v>40</v>
      </c>
      <c r="B49" s="396" t="s">
        <v>682</v>
      </c>
      <c r="C49" s="397" t="s">
        <v>683</v>
      </c>
      <c r="D49" s="385" t="s">
        <v>490</v>
      </c>
      <c r="E49" s="365">
        <v>1</v>
      </c>
      <c r="F49" s="399">
        <v>5.5</v>
      </c>
      <c r="G49" s="365"/>
      <c r="H49" s="366"/>
      <c r="I49" s="365">
        <v>1</v>
      </c>
      <c r="J49" s="399">
        <v>5.5</v>
      </c>
      <c r="K49" s="385"/>
      <c r="L49" s="385"/>
      <c r="M49" s="401"/>
      <c r="N49" s="365"/>
      <c r="O49" s="366"/>
    </row>
    <row r="50" spans="1:15" ht="14.1" customHeight="1">
      <c r="A50" s="395">
        <v>41</v>
      </c>
      <c r="B50" s="396" t="s">
        <v>684</v>
      </c>
      <c r="C50" s="397" t="s">
        <v>685</v>
      </c>
      <c r="D50" s="385" t="s">
        <v>490</v>
      </c>
      <c r="E50" s="365">
        <v>1</v>
      </c>
      <c r="F50" s="399">
        <v>6.7</v>
      </c>
      <c r="G50" s="365"/>
      <c r="H50" s="412"/>
      <c r="I50" s="365">
        <v>1</v>
      </c>
      <c r="J50" s="399">
        <v>6.7</v>
      </c>
      <c r="K50" s="385"/>
      <c r="L50" s="385"/>
      <c r="M50" s="401"/>
      <c r="N50" s="407"/>
      <c r="O50" s="408"/>
    </row>
    <row r="51" spans="1:15" ht="14.1" customHeight="1">
      <c r="A51" s="395">
        <v>42</v>
      </c>
      <c r="B51" s="396" t="s">
        <v>686</v>
      </c>
      <c r="C51" s="397" t="s">
        <v>687</v>
      </c>
      <c r="D51" s="385" t="s">
        <v>490</v>
      </c>
      <c r="E51" s="365">
        <v>1</v>
      </c>
      <c r="F51" s="399">
        <v>3.2</v>
      </c>
      <c r="G51" s="365"/>
      <c r="H51" s="400"/>
      <c r="I51" s="365">
        <v>1</v>
      </c>
      <c r="J51" s="399">
        <v>3.2</v>
      </c>
      <c r="K51" s="385"/>
      <c r="L51" s="385"/>
      <c r="M51" s="401"/>
      <c r="N51" s="365"/>
      <c r="O51" s="400"/>
    </row>
    <row r="52" spans="1:15" ht="13.5" customHeight="1">
      <c r="A52" s="395">
        <v>43</v>
      </c>
      <c r="B52" s="396" t="s">
        <v>688</v>
      </c>
      <c r="C52" s="397" t="s">
        <v>689</v>
      </c>
      <c r="D52" s="385" t="s">
        <v>490</v>
      </c>
      <c r="E52" s="365">
        <v>1</v>
      </c>
      <c r="F52" s="399">
        <v>9.6999999999999993</v>
      </c>
      <c r="G52" s="365"/>
      <c r="H52" s="412"/>
      <c r="I52" s="365">
        <v>1</v>
      </c>
      <c r="J52" s="399">
        <v>9.6999999999999993</v>
      </c>
      <c r="K52" s="385"/>
      <c r="L52" s="385"/>
      <c r="M52" s="401"/>
      <c r="N52" s="407"/>
      <c r="O52" s="408"/>
    </row>
    <row r="53" spans="1:15" ht="13.5" customHeight="1">
      <c r="A53" s="395">
        <v>44</v>
      </c>
      <c r="B53" s="396" t="s">
        <v>690</v>
      </c>
      <c r="C53" s="397" t="s">
        <v>691</v>
      </c>
      <c r="D53" s="385" t="s">
        <v>490</v>
      </c>
      <c r="E53" s="365">
        <v>1</v>
      </c>
      <c r="F53" s="399">
        <v>3.9</v>
      </c>
      <c r="G53" s="365"/>
      <c r="H53" s="412"/>
      <c r="I53" s="365">
        <v>1</v>
      </c>
      <c r="J53" s="399">
        <v>3.9</v>
      </c>
      <c r="K53" s="385"/>
      <c r="L53" s="385"/>
      <c r="M53" s="401"/>
      <c r="N53" s="407"/>
      <c r="O53" s="408"/>
    </row>
    <row r="54" spans="1:15" ht="13.5" customHeight="1">
      <c r="A54" s="395">
        <v>45</v>
      </c>
      <c r="B54" s="396" t="s">
        <v>692</v>
      </c>
      <c r="C54" s="397" t="s">
        <v>693</v>
      </c>
      <c r="D54" s="385" t="s">
        <v>490</v>
      </c>
      <c r="E54" s="365">
        <v>1</v>
      </c>
      <c r="F54" s="399">
        <v>3.7</v>
      </c>
      <c r="G54" s="365"/>
      <c r="H54" s="400"/>
      <c r="I54" s="365">
        <v>1</v>
      </c>
      <c r="J54" s="399">
        <v>3.7</v>
      </c>
      <c r="K54" s="385"/>
      <c r="L54" s="385"/>
      <c r="M54" s="401"/>
      <c r="N54" s="365"/>
      <c r="O54" s="400"/>
    </row>
    <row r="55" spans="1:15" ht="13.5" customHeight="1">
      <c r="A55" s="395">
        <v>46</v>
      </c>
      <c r="B55" s="396" t="s">
        <v>694</v>
      </c>
      <c r="C55" s="397" t="s">
        <v>695</v>
      </c>
      <c r="D55" s="385" t="s">
        <v>490</v>
      </c>
      <c r="E55" s="365">
        <v>1</v>
      </c>
      <c r="F55" s="399">
        <v>7.5</v>
      </c>
      <c r="G55" s="365"/>
      <c r="H55" s="412"/>
      <c r="I55" s="365">
        <v>1</v>
      </c>
      <c r="J55" s="399">
        <v>7.5</v>
      </c>
      <c r="K55" s="385"/>
      <c r="L55" s="385"/>
      <c r="M55" s="401"/>
      <c r="N55" s="407"/>
      <c r="O55" s="408"/>
    </row>
    <row r="56" spans="1:15" ht="13.5" customHeight="1">
      <c r="A56" s="395">
        <v>47</v>
      </c>
      <c r="B56" s="396" t="s">
        <v>696</v>
      </c>
      <c r="C56" s="397" t="s">
        <v>697</v>
      </c>
      <c r="D56" s="385" t="s">
        <v>490</v>
      </c>
      <c r="E56" s="365">
        <v>1</v>
      </c>
      <c r="F56" s="399">
        <v>10.4</v>
      </c>
      <c r="G56" s="365"/>
      <c r="H56" s="412"/>
      <c r="I56" s="365">
        <v>1</v>
      </c>
      <c r="J56" s="399">
        <v>10.4</v>
      </c>
      <c r="K56" s="385"/>
      <c r="L56" s="385"/>
      <c r="M56" s="401"/>
      <c r="N56" s="407"/>
      <c r="O56" s="408"/>
    </row>
    <row r="57" spans="1:15" ht="13.5" customHeight="1">
      <c r="A57" s="395">
        <v>48</v>
      </c>
      <c r="B57" s="396" t="s">
        <v>698</v>
      </c>
      <c r="C57" s="397" t="s">
        <v>699</v>
      </c>
      <c r="D57" s="385" t="s">
        <v>490</v>
      </c>
      <c r="E57" s="365">
        <v>1</v>
      </c>
      <c r="F57" s="399">
        <v>4.7</v>
      </c>
      <c r="G57" s="365"/>
      <c r="H57" s="412"/>
      <c r="I57" s="365">
        <v>1</v>
      </c>
      <c r="J57" s="399">
        <v>4.7</v>
      </c>
      <c r="K57" s="385"/>
      <c r="L57" s="385"/>
      <c r="M57" s="401"/>
      <c r="N57" s="407"/>
      <c r="O57" s="408"/>
    </row>
    <row r="58" spans="1:15" ht="13.5" customHeight="1">
      <c r="A58" s="395">
        <v>49</v>
      </c>
      <c r="B58" s="396" t="s">
        <v>700</v>
      </c>
      <c r="C58" s="397" t="s">
        <v>701</v>
      </c>
      <c r="D58" s="385" t="s">
        <v>490</v>
      </c>
      <c r="E58" s="365">
        <v>1</v>
      </c>
      <c r="F58" s="399">
        <v>5.8</v>
      </c>
      <c r="G58" s="365"/>
      <c r="H58" s="412"/>
      <c r="I58" s="365">
        <v>1</v>
      </c>
      <c r="J58" s="399">
        <v>5.8</v>
      </c>
      <c r="K58" s="385"/>
      <c r="L58" s="385"/>
      <c r="M58" s="401" t="s">
        <v>702</v>
      </c>
      <c r="N58" s="407"/>
      <c r="O58" s="408"/>
    </row>
    <row r="59" spans="1:15" ht="13.5" customHeight="1">
      <c r="A59" s="395">
        <v>50</v>
      </c>
      <c r="B59" s="396" t="s">
        <v>703</v>
      </c>
      <c r="C59" s="397" t="s">
        <v>704</v>
      </c>
      <c r="D59" s="385" t="s">
        <v>490</v>
      </c>
      <c r="E59" s="365">
        <v>1</v>
      </c>
      <c r="F59" s="399">
        <v>2.9</v>
      </c>
      <c r="G59" s="365"/>
      <c r="H59" s="412"/>
      <c r="I59" s="365">
        <v>1</v>
      </c>
      <c r="J59" s="399">
        <v>2.9</v>
      </c>
      <c r="K59" s="385"/>
      <c r="L59" s="385"/>
      <c r="M59" s="401"/>
      <c r="N59" s="407"/>
      <c r="O59" s="408"/>
    </row>
    <row r="60" spans="1:15" ht="13.5" customHeight="1">
      <c r="A60" s="395">
        <v>51</v>
      </c>
      <c r="B60" s="396" t="s">
        <v>705</v>
      </c>
      <c r="C60" s="397" t="s">
        <v>706</v>
      </c>
      <c r="D60" s="385" t="s">
        <v>490</v>
      </c>
      <c r="E60" s="365">
        <v>1</v>
      </c>
      <c r="F60" s="399">
        <v>3.9</v>
      </c>
      <c r="G60" s="365"/>
      <c r="H60" s="412"/>
      <c r="I60" s="365">
        <v>1</v>
      </c>
      <c r="J60" s="399">
        <v>3.9</v>
      </c>
      <c r="K60" s="385"/>
      <c r="L60" s="385"/>
      <c r="M60" s="401"/>
      <c r="N60" s="407"/>
      <c r="O60" s="408"/>
    </row>
    <row r="61" spans="1:15" ht="13.5" customHeight="1">
      <c r="A61" s="395">
        <v>52</v>
      </c>
      <c r="B61" s="396" t="s">
        <v>707</v>
      </c>
      <c r="C61" s="397" t="s">
        <v>708</v>
      </c>
      <c r="D61" s="385" t="s">
        <v>490</v>
      </c>
      <c r="E61" s="365">
        <v>1</v>
      </c>
      <c r="F61" s="399">
        <v>2.7</v>
      </c>
      <c r="G61" s="365"/>
      <c r="H61" s="412"/>
      <c r="I61" s="365">
        <v>1</v>
      </c>
      <c r="J61" s="399">
        <v>2.7</v>
      </c>
      <c r="K61" s="385"/>
      <c r="L61" s="385"/>
      <c r="M61" s="401"/>
      <c r="N61" s="407"/>
      <c r="O61" s="407"/>
    </row>
    <row r="62" spans="1:15" ht="13.5" customHeight="1">
      <c r="A62" s="395">
        <v>53</v>
      </c>
      <c r="B62" s="396" t="s">
        <v>709</v>
      </c>
      <c r="C62" s="397" t="s">
        <v>710</v>
      </c>
      <c r="D62" s="385" t="s">
        <v>490</v>
      </c>
      <c r="E62" s="365">
        <v>1</v>
      </c>
      <c r="F62" s="399">
        <v>4.7</v>
      </c>
      <c r="G62" s="365"/>
      <c r="H62" s="412"/>
      <c r="I62" s="365">
        <v>1</v>
      </c>
      <c r="J62" s="399">
        <v>4.7</v>
      </c>
      <c r="K62" s="385"/>
      <c r="L62" s="385"/>
      <c r="M62" s="401"/>
      <c r="N62" s="407"/>
      <c r="O62" s="408"/>
    </row>
    <row r="63" spans="1:15" ht="13.5" customHeight="1">
      <c r="A63" s="395">
        <v>54</v>
      </c>
      <c r="B63" s="396" t="s">
        <v>711</v>
      </c>
      <c r="C63" s="397" t="s">
        <v>712</v>
      </c>
      <c r="D63" s="385" t="s">
        <v>490</v>
      </c>
      <c r="E63" s="365">
        <v>1</v>
      </c>
      <c r="F63" s="399">
        <v>4.5999999999999996</v>
      </c>
      <c r="G63" s="365"/>
      <c r="H63" s="412"/>
      <c r="I63" s="365">
        <v>1</v>
      </c>
      <c r="J63" s="399">
        <v>4.5999999999999996</v>
      </c>
      <c r="K63" s="385"/>
      <c r="L63" s="385"/>
      <c r="M63" s="401"/>
      <c r="N63" s="407"/>
      <c r="O63" s="408"/>
    </row>
    <row r="64" spans="1:15" ht="13.5" customHeight="1">
      <c r="A64" s="395">
        <v>55</v>
      </c>
      <c r="B64" s="396" t="s">
        <v>713</v>
      </c>
      <c r="C64" s="402" t="s">
        <v>714</v>
      </c>
      <c r="D64" s="403" t="s">
        <v>490</v>
      </c>
      <c r="E64" s="413">
        <v>1</v>
      </c>
      <c r="F64" s="405">
        <v>5.8</v>
      </c>
      <c r="G64" s="413"/>
      <c r="H64" s="413"/>
      <c r="I64" s="413">
        <v>1</v>
      </c>
      <c r="J64" s="405">
        <v>5.8</v>
      </c>
      <c r="K64" s="385"/>
      <c r="L64" s="385"/>
      <c r="M64" s="401" t="s">
        <v>590</v>
      </c>
      <c r="N64" s="407"/>
      <c r="O64" s="407"/>
    </row>
    <row r="65" spans="1:15" ht="13.5" customHeight="1">
      <c r="A65" s="395">
        <v>56</v>
      </c>
      <c r="B65" s="396" t="s">
        <v>715</v>
      </c>
      <c r="C65" s="397" t="s">
        <v>716</v>
      </c>
      <c r="D65" s="385" t="s">
        <v>490</v>
      </c>
      <c r="E65" s="365">
        <v>1</v>
      </c>
      <c r="F65" s="399">
        <v>3.6</v>
      </c>
      <c r="G65" s="365"/>
      <c r="H65" s="365"/>
      <c r="I65" s="365">
        <v>1</v>
      </c>
      <c r="J65" s="399">
        <v>3.6</v>
      </c>
      <c r="K65" s="385"/>
      <c r="L65" s="385"/>
      <c r="M65" s="397"/>
      <c r="N65" s="407"/>
      <c r="O65" s="407"/>
    </row>
    <row r="66" spans="1:15" ht="13.5" customHeight="1">
      <c r="A66" s="395">
        <v>57</v>
      </c>
      <c r="B66" s="396" t="s">
        <v>717</v>
      </c>
      <c r="C66" s="397" t="s">
        <v>718</v>
      </c>
      <c r="D66" s="385" t="s">
        <v>490</v>
      </c>
      <c r="E66" s="365">
        <v>1</v>
      </c>
      <c r="F66" s="399">
        <v>3.4</v>
      </c>
      <c r="G66" s="365"/>
      <c r="H66" s="366"/>
      <c r="I66" s="365">
        <v>1</v>
      </c>
      <c r="J66" s="399">
        <v>3.4</v>
      </c>
      <c r="K66" s="385"/>
      <c r="L66" s="385"/>
      <c r="M66" s="401"/>
      <c r="N66" s="365"/>
      <c r="O66" s="366"/>
    </row>
    <row r="67" spans="1:15" ht="13.5" customHeight="1">
      <c r="A67" s="395">
        <v>58</v>
      </c>
      <c r="B67" s="396" t="s">
        <v>719</v>
      </c>
      <c r="C67" s="397" t="s">
        <v>720</v>
      </c>
      <c r="D67" s="385" t="s">
        <v>490</v>
      </c>
      <c r="E67" s="365">
        <v>1</v>
      </c>
      <c r="F67" s="399">
        <v>3.9</v>
      </c>
      <c r="G67" s="365"/>
      <c r="H67" s="365"/>
      <c r="I67" s="365">
        <v>1</v>
      </c>
      <c r="J67" s="399">
        <v>3.9</v>
      </c>
      <c r="K67" s="385"/>
      <c r="L67" s="385"/>
      <c r="M67" s="401"/>
      <c r="N67" s="407"/>
      <c r="O67" s="407"/>
    </row>
    <row r="68" spans="1:15" ht="13.5" customHeight="1">
      <c r="A68" s="395">
        <v>59</v>
      </c>
      <c r="B68" s="396" t="s">
        <v>721</v>
      </c>
      <c r="C68" s="397" t="s">
        <v>722</v>
      </c>
      <c r="D68" s="385" t="s">
        <v>490</v>
      </c>
      <c r="E68" s="365">
        <v>1</v>
      </c>
      <c r="F68" s="399">
        <v>4.5999999999999996</v>
      </c>
      <c r="G68" s="365"/>
      <c r="H68" s="365"/>
      <c r="I68" s="365">
        <v>1</v>
      </c>
      <c r="J68" s="399">
        <v>4.5999999999999996</v>
      </c>
      <c r="K68" s="385"/>
      <c r="L68" s="385"/>
      <c r="M68" s="401"/>
      <c r="N68" s="407"/>
      <c r="O68" s="407"/>
    </row>
    <row r="69" spans="1:15" ht="13.5" customHeight="1">
      <c r="A69" s="395">
        <v>60</v>
      </c>
      <c r="B69" s="396" t="s">
        <v>723</v>
      </c>
      <c r="C69" s="397" t="s">
        <v>724</v>
      </c>
      <c r="D69" s="385" t="s">
        <v>490</v>
      </c>
      <c r="E69" s="365">
        <v>1</v>
      </c>
      <c r="F69" s="399">
        <v>6.5</v>
      </c>
      <c r="G69" s="365"/>
      <c r="H69" s="366"/>
      <c r="I69" s="365">
        <v>1</v>
      </c>
      <c r="J69" s="399">
        <v>6.5</v>
      </c>
      <c r="K69" s="385"/>
      <c r="L69" s="385"/>
      <c r="M69" s="401"/>
      <c r="N69" s="365"/>
      <c r="O69" s="366"/>
    </row>
    <row r="70" spans="1:15" ht="13.5" customHeight="1">
      <c r="A70" s="395">
        <v>61</v>
      </c>
      <c r="B70" s="397" t="s">
        <v>725</v>
      </c>
      <c r="C70" s="397" t="s">
        <v>726</v>
      </c>
      <c r="D70" s="385" t="s">
        <v>490</v>
      </c>
      <c r="E70" s="365">
        <v>1</v>
      </c>
      <c r="F70" s="399">
        <v>1.3</v>
      </c>
      <c r="G70" s="365"/>
      <c r="H70" s="365"/>
      <c r="I70" s="365">
        <v>1</v>
      </c>
      <c r="J70" s="399">
        <v>1.3</v>
      </c>
      <c r="K70" s="385"/>
      <c r="L70" s="385"/>
      <c r="M70" s="401"/>
      <c r="N70" s="407"/>
      <c r="O70" s="407"/>
    </row>
    <row r="71" spans="1:15" ht="13.5" customHeight="1">
      <c r="A71" s="395">
        <v>62</v>
      </c>
      <c r="B71" s="397" t="s">
        <v>727</v>
      </c>
      <c r="C71" s="397" t="s">
        <v>728</v>
      </c>
      <c r="D71" s="385" t="s">
        <v>490</v>
      </c>
      <c r="E71" s="365">
        <v>1</v>
      </c>
      <c r="F71" s="399">
        <v>3.7</v>
      </c>
      <c r="G71" s="365"/>
      <c r="H71" s="366"/>
      <c r="I71" s="365">
        <v>1</v>
      </c>
      <c r="J71" s="399">
        <v>3.7</v>
      </c>
      <c r="K71" s="385"/>
      <c r="L71" s="385"/>
      <c r="M71" s="401"/>
      <c r="N71" s="365"/>
      <c r="O71" s="366"/>
    </row>
    <row r="72" spans="1:15" ht="17.25" customHeight="1">
      <c r="A72" s="706" t="s">
        <v>329</v>
      </c>
      <c r="B72" s="706"/>
      <c r="C72" s="706"/>
      <c r="D72" s="706"/>
      <c r="E72" s="364"/>
      <c r="F72" s="364"/>
      <c r="G72" s="364"/>
      <c r="H72" s="364"/>
      <c r="I72" s="364"/>
      <c r="J72" s="364"/>
      <c r="K72" s="364"/>
      <c r="L72" s="366"/>
      <c r="M72" s="368"/>
      <c r="N72" s="373"/>
      <c r="O72" s="366" t="s">
        <v>300</v>
      </c>
    </row>
    <row r="73" spans="1:15" ht="24.75" customHeight="1">
      <c r="A73" s="696" t="s">
        <v>317</v>
      </c>
      <c r="B73" s="697" t="s">
        <v>318</v>
      </c>
      <c r="C73" s="697" t="s">
        <v>330</v>
      </c>
      <c r="D73" s="697" t="s">
        <v>320</v>
      </c>
      <c r="E73" s="697" t="s">
        <v>321</v>
      </c>
      <c r="F73" s="697"/>
      <c r="G73" s="697" t="s">
        <v>322</v>
      </c>
      <c r="H73" s="697"/>
      <c r="I73" s="697" t="s">
        <v>323</v>
      </c>
      <c r="J73" s="697"/>
      <c r="K73" s="697" t="s">
        <v>324</v>
      </c>
      <c r="L73" s="697"/>
      <c r="M73" s="698" t="s">
        <v>325</v>
      </c>
      <c r="N73" s="697" t="s">
        <v>326</v>
      </c>
      <c r="O73" s="697"/>
    </row>
    <row r="74" spans="1:15" ht="4.5" customHeight="1">
      <c r="A74" s="696"/>
      <c r="B74" s="697"/>
      <c r="C74" s="697"/>
      <c r="D74" s="697"/>
      <c r="E74" s="697"/>
      <c r="F74" s="697"/>
      <c r="G74" s="697"/>
      <c r="H74" s="697"/>
      <c r="I74" s="697"/>
      <c r="J74" s="697"/>
      <c r="K74" s="697"/>
      <c r="L74" s="697"/>
      <c r="M74" s="699"/>
      <c r="N74" s="697"/>
      <c r="O74" s="697"/>
    </row>
    <row r="75" spans="1:15" ht="13.5" customHeight="1">
      <c r="A75" s="696"/>
      <c r="B75" s="697"/>
      <c r="C75" s="697"/>
      <c r="D75" s="697"/>
      <c r="E75" s="367" t="s">
        <v>327</v>
      </c>
      <c r="F75" s="367" t="s">
        <v>328</v>
      </c>
      <c r="G75" s="367" t="s">
        <v>327</v>
      </c>
      <c r="H75" s="367" t="s">
        <v>328</v>
      </c>
      <c r="I75" s="367" t="s">
        <v>327</v>
      </c>
      <c r="J75" s="367" t="s">
        <v>328</v>
      </c>
      <c r="K75" s="367" t="s">
        <v>327</v>
      </c>
      <c r="L75" s="367" t="s">
        <v>328</v>
      </c>
      <c r="M75" s="700"/>
      <c r="N75" s="367" t="s">
        <v>327</v>
      </c>
      <c r="O75" s="367" t="s">
        <v>328</v>
      </c>
    </row>
    <row r="76" spans="1:15" ht="11.25" customHeight="1">
      <c r="A76" s="368">
        <v>1</v>
      </c>
      <c r="B76" s="362">
        <v>2</v>
      </c>
      <c r="C76" s="362">
        <v>3</v>
      </c>
      <c r="D76" s="362">
        <v>4</v>
      </c>
      <c r="E76" s="362">
        <v>5</v>
      </c>
      <c r="F76" s="362">
        <v>6</v>
      </c>
      <c r="G76" s="362">
        <v>7</v>
      </c>
      <c r="H76" s="362">
        <v>8</v>
      </c>
      <c r="I76" s="362">
        <v>9</v>
      </c>
      <c r="J76" s="362">
        <v>10</v>
      </c>
      <c r="K76" s="362">
        <v>11</v>
      </c>
      <c r="L76" s="362">
        <v>12</v>
      </c>
      <c r="M76" s="362">
        <v>13</v>
      </c>
      <c r="N76" s="368">
        <v>14</v>
      </c>
      <c r="O76" s="368">
        <v>15</v>
      </c>
    </row>
    <row r="77" spans="1:15" hidden="1">
      <c r="A77" s="370" t="s">
        <v>491</v>
      </c>
      <c r="B77" s="367">
        <v>0</v>
      </c>
      <c r="C77" s="367">
        <v>0</v>
      </c>
      <c r="D77" s="367">
        <v>0</v>
      </c>
      <c r="E77" s="367">
        <v>0</v>
      </c>
      <c r="F77" s="367">
        <v>0</v>
      </c>
      <c r="G77" s="367">
        <v>0</v>
      </c>
      <c r="H77" s="367">
        <v>0</v>
      </c>
      <c r="I77" s="367">
        <v>0</v>
      </c>
      <c r="J77" s="367">
        <v>0</v>
      </c>
      <c r="K77" s="367">
        <v>0</v>
      </c>
      <c r="L77" s="367">
        <v>0</v>
      </c>
      <c r="M77" s="368">
        <v>0</v>
      </c>
      <c r="N77" s="370">
        <v>0</v>
      </c>
      <c r="O77" s="370">
        <v>0</v>
      </c>
    </row>
    <row r="78" spans="1:15">
      <c r="A78" s="363" t="s">
        <v>558</v>
      </c>
      <c r="B78" s="363"/>
      <c r="C78" s="363"/>
      <c r="D78" s="363"/>
      <c r="E78" s="363"/>
      <c r="F78" s="363"/>
      <c r="G78" s="362"/>
      <c r="H78" s="362"/>
      <c r="I78" s="362"/>
      <c r="J78" s="362"/>
      <c r="K78" s="362"/>
      <c r="L78" s="362"/>
      <c r="M78" s="363"/>
      <c r="N78" s="363"/>
      <c r="O78" s="363"/>
    </row>
    <row r="79" spans="1:15" ht="17.25" customHeight="1">
      <c r="A79" s="365" t="s">
        <v>317</v>
      </c>
      <c r="B79" s="696" t="s">
        <v>318</v>
      </c>
      <c r="C79" s="696"/>
      <c r="D79" s="696" t="s">
        <v>559</v>
      </c>
      <c r="E79" s="696"/>
      <c r="F79" s="696"/>
      <c r="G79" s="696" t="s">
        <v>320</v>
      </c>
      <c r="H79" s="696"/>
      <c r="I79" s="696" t="s">
        <v>560</v>
      </c>
      <c r="J79" s="696"/>
      <c r="K79" s="696"/>
      <c r="L79" s="374" t="s">
        <v>325</v>
      </c>
      <c r="M79" s="366" t="s">
        <v>300</v>
      </c>
      <c r="N79" s="363"/>
      <c r="O79" s="363"/>
    </row>
    <row r="80" spans="1:15">
      <c r="A80" s="362">
        <v>1</v>
      </c>
      <c r="B80" s="696">
        <v>2</v>
      </c>
      <c r="C80" s="696"/>
      <c r="D80" s="696">
        <v>3</v>
      </c>
      <c r="E80" s="696"/>
      <c r="F80" s="696"/>
      <c r="G80" s="696">
        <v>4</v>
      </c>
      <c r="H80" s="696"/>
      <c r="I80" s="696">
        <v>5</v>
      </c>
      <c r="J80" s="696"/>
      <c r="K80" s="696"/>
      <c r="L80" s="362">
        <v>6</v>
      </c>
      <c r="M80" s="362"/>
      <c r="N80" s="363"/>
      <c r="O80" s="363"/>
    </row>
    <row r="81" spans="1:140">
      <c r="A81" s="371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72"/>
      <c r="N81" s="310"/>
      <c r="O81" s="310"/>
    </row>
    <row r="82" spans="1:140" s="302" customFormat="1" ht="19.5" customHeight="1">
      <c r="A82" s="307"/>
      <c r="B82" s="85" t="s">
        <v>493</v>
      </c>
      <c r="C82" s="431" t="s">
        <v>296</v>
      </c>
      <c r="D82" s="431"/>
      <c r="E82" s="298"/>
      <c r="F82" s="87"/>
      <c r="G82" s="435" t="s">
        <v>562</v>
      </c>
      <c r="H82" s="435"/>
      <c r="I82" s="435"/>
      <c r="J82" s="309"/>
      <c r="K82" s="308"/>
      <c r="L82" s="308"/>
      <c r="M82" s="307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310"/>
      <c r="BN82" s="310"/>
      <c r="BO82" s="310"/>
      <c r="BP82" s="310"/>
      <c r="BQ82" s="310"/>
      <c r="BR82" s="310"/>
      <c r="BS82" s="310"/>
      <c r="BT82" s="310"/>
      <c r="BU82" s="310"/>
      <c r="BV82" s="310"/>
      <c r="BW82" s="310"/>
      <c r="BX82" s="310"/>
      <c r="BY82" s="310"/>
      <c r="BZ82" s="310"/>
      <c r="CA82" s="310"/>
      <c r="CB82" s="310"/>
      <c r="CC82" s="310"/>
      <c r="CD82" s="310"/>
      <c r="CE82" s="310"/>
      <c r="CF82" s="310"/>
      <c r="CG82" s="310"/>
      <c r="CH82" s="310"/>
      <c r="CI82" s="310"/>
      <c r="CJ82" s="310"/>
      <c r="CK82" s="310"/>
      <c r="CL82" s="310"/>
      <c r="CM82" s="310"/>
      <c r="CN82" s="310"/>
      <c r="CO82" s="310"/>
      <c r="CP82" s="310"/>
      <c r="CQ82" s="310"/>
      <c r="CR82" s="310"/>
      <c r="CS82" s="310"/>
      <c r="CT82" s="310"/>
      <c r="CU82" s="310"/>
      <c r="CV82" s="310"/>
      <c r="CW82" s="310"/>
      <c r="CX82" s="310"/>
      <c r="CY82" s="310"/>
      <c r="CZ82" s="310"/>
      <c r="DA82" s="310"/>
      <c r="DB82" s="310"/>
      <c r="DC82" s="310"/>
      <c r="DD82" s="310"/>
      <c r="DE82" s="310"/>
      <c r="DF82" s="310"/>
      <c r="DG82" s="310"/>
      <c r="DH82" s="310"/>
      <c r="DI82" s="310"/>
      <c r="DJ82" s="310"/>
      <c r="DK82" s="310"/>
      <c r="DL82" s="310"/>
      <c r="DM82" s="310"/>
      <c r="DN82" s="310"/>
      <c r="DO82" s="310"/>
      <c r="DP82" s="310"/>
      <c r="DQ82" s="310"/>
      <c r="DR82" s="310"/>
      <c r="DS82" s="310"/>
      <c r="DT82" s="310"/>
      <c r="DU82" s="310"/>
      <c r="DV82" s="310"/>
      <c r="DW82" s="310"/>
      <c r="DX82" s="310"/>
      <c r="DY82" s="310"/>
      <c r="DZ82" s="310"/>
      <c r="EA82" s="310"/>
      <c r="EB82" s="310"/>
      <c r="EC82" s="310"/>
      <c r="ED82" s="310"/>
      <c r="EE82" s="310"/>
      <c r="EF82" s="310"/>
      <c r="EG82" s="310"/>
      <c r="EH82" s="310"/>
      <c r="EI82" s="310"/>
      <c r="EJ82" s="310"/>
    </row>
    <row r="83" spans="1:140" s="302" customFormat="1" ht="30">
      <c r="A83" s="310"/>
      <c r="B83" s="299" t="s">
        <v>561</v>
      </c>
      <c r="C83" s="300"/>
      <c r="D83" s="300"/>
      <c r="E83" s="300"/>
      <c r="F83" s="300"/>
      <c r="G83" s="300"/>
      <c r="H83" s="300"/>
      <c r="I83" s="237"/>
      <c r="J83" s="310"/>
      <c r="K83" s="310"/>
      <c r="L83" s="310"/>
      <c r="M83" s="310"/>
      <c r="N83" s="310"/>
      <c r="O83" s="310"/>
      <c r="P83" s="310"/>
      <c r="Q83" s="310"/>
      <c r="R83" s="310"/>
      <c r="S83" s="310"/>
      <c r="T83" s="310"/>
      <c r="U83" s="310"/>
      <c r="V83" s="310"/>
      <c r="W83" s="310"/>
      <c r="X83" s="310"/>
      <c r="Y83" s="310"/>
      <c r="Z83" s="310"/>
      <c r="AA83" s="310"/>
      <c r="AB83" s="310"/>
      <c r="AC83" s="310"/>
      <c r="AD83" s="310"/>
      <c r="AE83" s="310"/>
      <c r="AF83" s="310"/>
      <c r="AG83" s="310"/>
      <c r="AH83" s="310"/>
      <c r="AI83" s="310"/>
      <c r="AJ83" s="310"/>
      <c r="AK83" s="310"/>
      <c r="AL83" s="310"/>
      <c r="AM83" s="310"/>
      <c r="AN83" s="310"/>
      <c r="AO83" s="310"/>
      <c r="AP83" s="310"/>
      <c r="AQ83" s="310"/>
      <c r="AR83" s="310"/>
      <c r="AS83" s="310"/>
      <c r="AT83" s="310"/>
      <c r="AU83" s="310"/>
      <c r="AV83" s="310"/>
      <c r="AW83" s="310"/>
      <c r="AX83" s="310"/>
      <c r="AY83" s="310"/>
      <c r="AZ83" s="310"/>
      <c r="BA83" s="310"/>
      <c r="BB83" s="310"/>
      <c r="BC83" s="310"/>
      <c r="BD83" s="310"/>
      <c r="BE83" s="310"/>
      <c r="BF83" s="310"/>
      <c r="BG83" s="310"/>
      <c r="BH83" s="310"/>
      <c r="BI83" s="310"/>
      <c r="BJ83" s="310"/>
      <c r="BK83" s="310"/>
      <c r="BL83" s="310"/>
      <c r="BM83" s="310"/>
      <c r="BN83" s="310"/>
      <c r="BO83" s="310"/>
      <c r="BP83" s="310"/>
      <c r="BQ83" s="310"/>
      <c r="BR83" s="310"/>
      <c r="BS83" s="310"/>
      <c r="BT83" s="310"/>
      <c r="BU83" s="310"/>
      <c r="BV83" s="310"/>
      <c r="BW83" s="310"/>
      <c r="BX83" s="310"/>
      <c r="BY83" s="310"/>
      <c r="BZ83" s="310"/>
      <c r="CA83" s="310"/>
      <c r="CB83" s="310"/>
      <c r="CC83" s="310"/>
      <c r="CD83" s="310"/>
      <c r="CE83" s="310"/>
      <c r="CF83" s="310"/>
      <c r="CG83" s="310"/>
      <c r="CH83" s="310"/>
      <c r="CI83" s="310"/>
      <c r="CJ83" s="310"/>
      <c r="CK83" s="310"/>
      <c r="CL83" s="310"/>
      <c r="CM83" s="310"/>
      <c r="CN83" s="310"/>
      <c r="CO83" s="310"/>
      <c r="CP83" s="310"/>
      <c r="CQ83" s="310"/>
      <c r="CR83" s="310"/>
      <c r="CS83" s="310"/>
      <c r="CT83" s="310"/>
      <c r="CU83" s="310"/>
      <c r="CV83" s="310"/>
      <c r="CW83" s="310"/>
      <c r="CX83" s="310"/>
      <c r="CY83" s="310"/>
      <c r="CZ83" s="310"/>
      <c r="DA83" s="310"/>
      <c r="DB83" s="310"/>
      <c r="DC83" s="310"/>
      <c r="DD83" s="310"/>
      <c r="DE83" s="310"/>
      <c r="DF83" s="310"/>
      <c r="DG83" s="310"/>
      <c r="DH83" s="310"/>
      <c r="DI83" s="310"/>
      <c r="DJ83" s="310"/>
      <c r="DK83" s="310"/>
      <c r="DL83" s="310"/>
      <c r="DM83" s="310"/>
      <c r="DN83" s="310"/>
      <c r="DO83" s="310"/>
      <c r="DP83" s="310"/>
      <c r="DQ83" s="310"/>
      <c r="DR83" s="310"/>
      <c r="DS83" s="310"/>
      <c r="DT83" s="310"/>
      <c r="DU83" s="310"/>
      <c r="DV83" s="310"/>
      <c r="DW83" s="310"/>
      <c r="DX83" s="310"/>
      <c r="DY83" s="310"/>
      <c r="DZ83" s="310"/>
      <c r="EA83" s="310"/>
      <c r="EB83" s="310"/>
      <c r="EC83" s="310"/>
      <c r="ED83" s="310"/>
      <c r="EE83" s="310"/>
      <c r="EF83" s="310"/>
      <c r="EG83" s="310"/>
      <c r="EH83" s="310"/>
      <c r="EI83" s="310"/>
      <c r="EJ83" s="310"/>
    </row>
    <row r="84" spans="1:140" s="302" customFormat="1">
      <c r="A84" s="310"/>
      <c r="B84" s="310"/>
      <c r="C84" s="310"/>
      <c r="D84" s="310"/>
      <c r="E84" s="310"/>
      <c r="F84" s="310"/>
      <c r="G84" s="310"/>
      <c r="H84" s="310"/>
      <c r="I84" s="310"/>
      <c r="J84" s="310"/>
      <c r="K84" s="310"/>
      <c r="L84" s="310"/>
      <c r="M84" s="310"/>
      <c r="N84" s="310"/>
      <c r="O84" s="310"/>
      <c r="P84" s="310"/>
      <c r="Q84" s="310"/>
      <c r="R84" s="310"/>
      <c r="S84" s="310"/>
      <c r="T84" s="310"/>
      <c r="U84" s="310"/>
      <c r="V84" s="310"/>
      <c r="W84" s="310"/>
      <c r="X84" s="310"/>
      <c r="Y84" s="310"/>
      <c r="Z84" s="310"/>
      <c r="AA84" s="310"/>
      <c r="AB84" s="310"/>
      <c r="AC84" s="310"/>
      <c r="AD84" s="310"/>
      <c r="AE84" s="310"/>
      <c r="AF84" s="310"/>
      <c r="AG84" s="310"/>
      <c r="AH84" s="310"/>
      <c r="AI84" s="310"/>
      <c r="AJ84" s="310"/>
      <c r="AK84" s="310"/>
      <c r="AL84" s="310"/>
      <c r="AM84" s="310"/>
      <c r="AN84" s="310"/>
      <c r="AO84" s="310"/>
      <c r="AP84" s="310"/>
      <c r="AQ84" s="310"/>
      <c r="AR84" s="310"/>
      <c r="AS84" s="310"/>
      <c r="AT84" s="310"/>
      <c r="AU84" s="310"/>
      <c r="AV84" s="310"/>
      <c r="AW84" s="310"/>
      <c r="AX84" s="310"/>
      <c r="AY84" s="310"/>
      <c r="AZ84" s="310"/>
      <c r="BA84" s="310"/>
      <c r="BB84" s="310"/>
      <c r="BC84" s="310"/>
      <c r="BD84" s="310"/>
      <c r="BE84" s="310"/>
      <c r="BF84" s="310"/>
      <c r="BG84" s="310"/>
      <c r="BH84" s="310"/>
      <c r="BI84" s="310"/>
      <c r="BJ84" s="310"/>
      <c r="BK84" s="310"/>
      <c r="BL84" s="310"/>
      <c r="BM84" s="310"/>
      <c r="BN84" s="310"/>
      <c r="BO84" s="310"/>
      <c r="BP84" s="310"/>
      <c r="BQ84" s="310"/>
      <c r="BR84" s="310"/>
      <c r="BS84" s="310"/>
      <c r="BT84" s="310"/>
      <c r="BU84" s="310"/>
      <c r="BV84" s="310"/>
      <c r="BW84" s="310"/>
      <c r="BX84" s="310"/>
      <c r="BY84" s="310"/>
      <c r="BZ84" s="310"/>
      <c r="CA84" s="310"/>
      <c r="CB84" s="310"/>
      <c r="CC84" s="310"/>
      <c r="CD84" s="310"/>
      <c r="CE84" s="310"/>
      <c r="CF84" s="310"/>
      <c r="CG84" s="310"/>
      <c r="CH84" s="310"/>
      <c r="CI84" s="310"/>
      <c r="CJ84" s="310"/>
      <c r="CK84" s="310"/>
      <c r="CL84" s="310"/>
      <c r="CM84" s="310"/>
      <c r="CN84" s="310"/>
      <c r="CO84" s="310"/>
      <c r="CP84" s="310"/>
      <c r="CQ84" s="310"/>
      <c r="CR84" s="310"/>
      <c r="CS84" s="310"/>
      <c r="CT84" s="310"/>
      <c r="CU84" s="310"/>
      <c r="CV84" s="310"/>
      <c r="CW84" s="310"/>
      <c r="CX84" s="310"/>
      <c r="CY84" s="310"/>
      <c r="CZ84" s="310"/>
      <c r="DA84" s="310"/>
      <c r="DB84" s="310"/>
      <c r="DC84" s="310"/>
      <c r="DD84" s="310"/>
      <c r="DE84" s="310"/>
      <c r="DF84" s="310"/>
      <c r="DG84" s="310"/>
      <c r="DH84" s="310"/>
      <c r="DI84" s="310"/>
      <c r="DJ84" s="310"/>
      <c r="DK84" s="310"/>
      <c r="DL84" s="310"/>
      <c r="DM84" s="310"/>
      <c r="DN84" s="310"/>
      <c r="DO84" s="310"/>
      <c r="DP84" s="310"/>
      <c r="DQ84" s="310"/>
      <c r="DR84" s="310"/>
      <c r="DS84" s="310"/>
      <c r="DT84" s="310"/>
      <c r="DU84" s="310"/>
      <c r="DV84" s="310"/>
      <c r="DW84" s="310"/>
      <c r="DX84" s="310"/>
      <c r="DY84" s="310"/>
      <c r="DZ84" s="310"/>
      <c r="EA84" s="310"/>
      <c r="EB84" s="310"/>
      <c r="EC84" s="310"/>
      <c r="ED84" s="310"/>
      <c r="EE84" s="310"/>
      <c r="EF84" s="310"/>
      <c r="EG84" s="310"/>
      <c r="EH84" s="310"/>
      <c r="EI84" s="310"/>
      <c r="EJ84" s="310"/>
    </row>
    <row r="85" spans="1:140" s="302" customFormat="1">
      <c r="A85" s="310"/>
      <c r="B85" s="310"/>
      <c r="C85" s="310"/>
      <c r="D85" s="310"/>
      <c r="E85" s="310"/>
      <c r="F85" s="310"/>
      <c r="G85" s="310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  <c r="AA85" s="310"/>
      <c r="AB85" s="310"/>
      <c r="AC85" s="310"/>
      <c r="AD85" s="310"/>
      <c r="AE85" s="310"/>
      <c r="AF85" s="310"/>
      <c r="AG85" s="310"/>
      <c r="AH85" s="310"/>
      <c r="AI85" s="310"/>
      <c r="AJ85" s="310"/>
      <c r="AK85" s="310"/>
      <c r="AL85" s="310"/>
      <c r="AM85" s="310"/>
      <c r="AN85" s="310"/>
      <c r="AO85" s="310"/>
      <c r="AP85" s="310"/>
      <c r="AQ85" s="310"/>
      <c r="AR85" s="310"/>
      <c r="AS85" s="310"/>
      <c r="AT85" s="310"/>
      <c r="AU85" s="310"/>
      <c r="AV85" s="310"/>
      <c r="AW85" s="310"/>
      <c r="AX85" s="310"/>
      <c r="AY85" s="310"/>
      <c r="AZ85" s="310"/>
      <c r="BA85" s="310"/>
      <c r="BB85" s="310"/>
      <c r="BC85" s="310"/>
      <c r="BD85" s="310"/>
      <c r="BE85" s="310"/>
      <c r="BF85" s="310"/>
      <c r="BG85" s="310"/>
      <c r="BH85" s="310"/>
      <c r="BI85" s="310"/>
      <c r="BJ85" s="310"/>
      <c r="BK85" s="310"/>
      <c r="BL85" s="310"/>
      <c r="BM85" s="310"/>
      <c r="BN85" s="310"/>
      <c r="BO85" s="310"/>
      <c r="BP85" s="310"/>
      <c r="BQ85" s="310"/>
      <c r="BR85" s="310"/>
      <c r="BS85" s="310"/>
      <c r="BT85" s="310"/>
      <c r="BU85" s="310"/>
      <c r="BV85" s="310"/>
      <c r="BW85" s="310"/>
      <c r="BX85" s="310"/>
      <c r="BY85" s="310"/>
      <c r="BZ85" s="310"/>
      <c r="CA85" s="310"/>
      <c r="CB85" s="310"/>
      <c r="CC85" s="310"/>
      <c r="CD85" s="310"/>
      <c r="CE85" s="310"/>
      <c r="CF85" s="310"/>
      <c r="CG85" s="310"/>
      <c r="CH85" s="310"/>
      <c r="CI85" s="310"/>
      <c r="CJ85" s="310"/>
      <c r="CK85" s="310"/>
      <c r="CL85" s="310"/>
      <c r="CM85" s="310"/>
      <c r="CN85" s="310"/>
      <c r="CO85" s="310"/>
      <c r="CP85" s="310"/>
      <c r="CQ85" s="310"/>
      <c r="CR85" s="310"/>
      <c r="CS85" s="310"/>
      <c r="CT85" s="310"/>
      <c r="CU85" s="310"/>
      <c r="CV85" s="310"/>
      <c r="CW85" s="310"/>
      <c r="CX85" s="310"/>
      <c r="CY85" s="310"/>
      <c r="CZ85" s="310"/>
      <c r="DA85" s="310"/>
      <c r="DB85" s="310"/>
      <c r="DC85" s="310"/>
      <c r="DD85" s="310"/>
      <c r="DE85" s="310"/>
      <c r="DF85" s="310"/>
      <c r="DG85" s="310"/>
      <c r="DH85" s="310"/>
      <c r="DI85" s="310"/>
      <c r="DJ85" s="310"/>
      <c r="DK85" s="310"/>
      <c r="DL85" s="310"/>
      <c r="DM85" s="310"/>
      <c r="DN85" s="310"/>
      <c r="DO85" s="310"/>
      <c r="DP85" s="310"/>
      <c r="DQ85" s="310"/>
      <c r="DR85" s="310"/>
      <c r="DS85" s="310"/>
      <c r="DT85" s="310"/>
      <c r="DU85" s="310"/>
      <c r="DV85" s="310"/>
      <c r="DW85" s="310"/>
      <c r="DX85" s="310"/>
      <c r="DY85" s="310"/>
      <c r="DZ85" s="310"/>
      <c r="EA85" s="310"/>
      <c r="EB85" s="310"/>
      <c r="EC85" s="310"/>
      <c r="ED85" s="310"/>
      <c r="EE85" s="310"/>
      <c r="EF85" s="310"/>
      <c r="EG85" s="310"/>
      <c r="EH85" s="310"/>
      <c r="EI85" s="310"/>
      <c r="EJ85" s="310"/>
    </row>
    <row r="86" spans="1:140" s="302" customFormat="1">
      <c r="A86" s="310"/>
      <c r="B86" s="310"/>
      <c r="C86" s="310"/>
      <c r="D86" s="310"/>
      <c r="E86" s="310"/>
      <c r="F86" s="310"/>
      <c r="G86" s="310"/>
      <c r="H86" s="310"/>
      <c r="I86" s="310"/>
      <c r="J86" s="310"/>
      <c r="K86" s="310"/>
      <c r="L86" s="310"/>
      <c r="M86" s="310"/>
      <c r="N86" s="310"/>
      <c r="O86" s="310"/>
      <c r="P86" s="310"/>
      <c r="Q86" s="310"/>
      <c r="R86" s="310"/>
      <c r="S86" s="310"/>
      <c r="T86" s="310"/>
      <c r="U86" s="310"/>
      <c r="V86" s="310"/>
      <c r="W86" s="310"/>
      <c r="X86" s="310"/>
      <c r="Y86" s="310"/>
      <c r="Z86" s="310"/>
      <c r="AA86" s="310"/>
      <c r="AB86" s="310"/>
      <c r="AC86" s="310"/>
      <c r="AD86" s="310"/>
      <c r="AE86" s="310"/>
      <c r="AF86" s="310"/>
      <c r="AG86" s="310"/>
      <c r="AH86" s="310"/>
      <c r="AI86" s="310"/>
      <c r="AJ86" s="310"/>
      <c r="AK86" s="310"/>
      <c r="AL86" s="310"/>
      <c r="AM86" s="310"/>
      <c r="AN86" s="310"/>
      <c r="AO86" s="310"/>
      <c r="AP86" s="310"/>
      <c r="AQ86" s="310"/>
      <c r="AR86" s="310"/>
      <c r="AS86" s="310"/>
      <c r="AT86" s="310"/>
      <c r="AU86" s="310"/>
      <c r="AV86" s="310"/>
      <c r="AW86" s="310"/>
      <c r="AX86" s="310"/>
      <c r="AY86" s="310"/>
      <c r="AZ86" s="310"/>
      <c r="BA86" s="310"/>
      <c r="BB86" s="310"/>
      <c r="BC86" s="310"/>
      <c r="BD86" s="310"/>
      <c r="BE86" s="310"/>
      <c r="BF86" s="310"/>
      <c r="BG86" s="310"/>
      <c r="BH86" s="310"/>
      <c r="BI86" s="310"/>
      <c r="BJ86" s="310"/>
      <c r="BK86" s="310"/>
      <c r="BL86" s="310"/>
      <c r="BM86" s="310"/>
      <c r="BN86" s="310"/>
      <c r="BO86" s="310"/>
      <c r="BP86" s="310"/>
      <c r="BQ86" s="310"/>
      <c r="BR86" s="310"/>
      <c r="BS86" s="310"/>
      <c r="BT86" s="310"/>
      <c r="BU86" s="310"/>
      <c r="BV86" s="310"/>
      <c r="BW86" s="310"/>
      <c r="BX86" s="310"/>
      <c r="BY86" s="310"/>
      <c r="BZ86" s="310"/>
      <c r="CA86" s="310"/>
      <c r="CB86" s="310"/>
      <c r="CC86" s="310"/>
      <c r="CD86" s="310"/>
      <c r="CE86" s="310"/>
      <c r="CF86" s="310"/>
      <c r="CG86" s="310"/>
      <c r="CH86" s="310"/>
      <c r="CI86" s="310"/>
      <c r="CJ86" s="310"/>
      <c r="CK86" s="310"/>
      <c r="CL86" s="310"/>
      <c r="CM86" s="310"/>
      <c r="CN86" s="310"/>
      <c r="CO86" s="310"/>
      <c r="CP86" s="310"/>
      <c r="CQ86" s="310"/>
      <c r="CR86" s="310"/>
      <c r="CS86" s="310"/>
      <c r="CT86" s="310"/>
      <c r="CU86" s="310"/>
      <c r="CV86" s="310"/>
      <c r="CW86" s="310"/>
      <c r="CX86" s="310"/>
      <c r="CY86" s="310"/>
      <c r="CZ86" s="310"/>
      <c r="DA86" s="310"/>
      <c r="DB86" s="310"/>
      <c r="DC86" s="310"/>
      <c r="DD86" s="310"/>
      <c r="DE86" s="310"/>
      <c r="DF86" s="310"/>
      <c r="DG86" s="310"/>
      <c r="DH86" s="310"/>
      <c r="DI86" s="310"/>
      <c r="DJ86" s="310"/>
      <c r="DK86" s="310"/>
      <c r="DL86" s="310"/>
      <c r="DM86" s="310"/>
      <c r="DN86" s="310"/>
      <c r="DO86" s="310"/>
      <c r="DP86" s="310"/>
      <c r="DQ86" s="310"/>
      <c r="DR86" s="310"/>
      <c r="DS86" s="310"/>
      <c r="DT86" s="310"/>
      <c r="DU86" s="310"/>
      <c r="DV86" s="310"/>
      <c r="DW86" s="310"/>
      <c r="DX86" s="310"/>
      <c r="DY86" s="310"/>
      <c r="DZ86" s="310"/>
      <c r="EA86" s="310"/>
      <c r="EB86" s="310"/>
      <c r="EC86" s="310"/>
      <c r="ED86" s="310"/>
      <c r="EE86" s="310"/>
      <c r="EF86" s="310"/>
      <c r="EG86" s="310"/>
      <c r="EH86" s="310"/>
      <c r="EI86" s="310"/>
      <c r="EJ86" s="310"/>
    </row>
    <row r="87" spans="1:140" s="302" customFormat="1">
      <c r="A87" s="310"/>
      <c r="B87" s="310"/>
      <c r="C87" s="310"/>
      <c r="D87" s="310"/>
      <c r="E87" s="310"/>
      <c r="F87" s="310"/>
      <c r="G87" s="310"/>
      <c r="H87" s="310"/>
      <c r="I87" s="310"/>
      <c r="J87" s="310"/>
      <c r="K87" s="310"/>
      <c r="L87" s="310"/>
      <c r="M87" s="310"/>
      <c r="N87" s="310"/>
      <c r="O87" s="310"/>
      <c r="P87" s="310"/>
      <c r="Q87" s="310"/>
      <c r="R87" s="310"/>
      <c r="S87" s="310"/>
      <c r="T87" s="310"/>
      <c r="U87" s="310"/>
      <c r="V87" s="310"/>
      <c r="W87" s="310"/>
      <c r="X87" s="310"/>
      <c r="Y87" s="310"/>
      <c r="Z87" s="310"/>
      <c r="AA87" s="310"/>
      <c r="AB87" s="310"/>
      <c r="AC87" s="310"/>
      <c r="AD87" s="310"/>
      <c r="AE87" s="310"/>
      <c r="AF87" s="310"/>
      <c r="AG87" s="310"/>
      <c r="AH87" s="310"/>
      <c r="AI87" s="310"/>
      <c r="AJ87" s="310"/>
      <c r="AK87" s="310"/>
      <c r="AL87" s="310"/>
      <c r="AM87" s="310"/>
      <c r="AN87" s="310"/>
      <c r="AO87" s="310"/>
      <c r="AP87" s="310"/>
      <c r="AQ87" s="310"/>
      <c r="AR87" s="310"/>
      <c r="AS87" s="310"/>
      <c r="AT87" s="310"/>
      <c r="AU87" s="310"/>
      <c r="AV87" s="310"/>
      <c r="AW87" s="310"/>
      <c r="AX87" s="310"/>
      <c r="AY87" s="310"/>
      <c r="AZ87" s="310"/>
      <c r="BA87" s="310"/>
      <c r="BB87" s="310"/>
      <c r="BC87" s="310"/>
      <c r="BD87" s="310"/>
      <c r="BE87" s="310"/>
      <c r="BF87" s="310"/>
      <c r="BG87" s="310"/>
      <c r="BH87" s="310"/>
      <c r="BI87" s="310"/>
      <c r="BJ87" s="310"/>
      <c r="BK87" s="310"/>
      <c r="BL87" s="310"/>
      <c r="BM87" s="310"/>
      <c r="BN87" s="310"/>
      <c r="BO87" s="310"/>
      <c r="BP87" s="310"/>
      <c r="BQ87" s="310"/>
      <c r="BR87" s="310"/>
      <c r="BS87" s="310"/>
      <c r="BT87" s="310"/>
      <c r="BU87" s="310"/>
      <c r="BV87" s="310"/>
      <c r="BW87" s="310"/>
      <c r="BX87" s="310"/>
      <c r="BY87" s="310"/>
      <c r="BZ87" s="310"/>
      <c r="CA87" s="310"/>
      <c r="CB87" s="310"/>
      <c r="CC87" s="310"/>
      <c r="CD87" s="310"/>
      <c r="CE87" s="310"/>
      <c r="CF87" s="310"/>
      <c r="CG87" s="310"/>
      <c r="CH87" s="310"/>
      <c r="CI87" s="310"/>
      <c r="CJ87" s="310"/>
      <c r="CK87" s="310"/>
      <c r="CL87" s="310"/>
      <c r="CM87" s="310"/>
      <c r="CN87" s="310"/>
      <c r="CO87" s="310"/>
      <c r="CP87" s="310"/>
      <c r="CQ87" s="310"/>
      <c r="CR87" s="310"/>
      <c r="CS87" s="310"/>
      <c r="CT87" s="310"/>
      <c r="CU87" s="310"/>
      <c r="CV87" s="310"/>
      <c r="CW87" s="310"/>
      <c r="CX87" s="310"/>
      <c r="CY87" s="310"/>
      <c r="CZ87" s="310"/>
      <c r="DA87" s="310"/>
      <c r="DB87" s="310"/>
      <c r="DC87" s="310"/>
      <c r="DD87" s="310"/>
      <c r="DE87" s="310"/>
      <c r="DF87" s="310"/>
      <c r="DG87" s="310"/>
      <c r="DH87" s="310"/>
      <c r="DI87" s="310"/>
      <c r="DJ87" s="310"/>
      <c r="DK87" s="310"/>
      <c r="DL87" s="310"/>
      <c r="DM87" s="310"/>
      <c r="DN87" s="310"/>
      <c r="DO87" s="310"/>
      <c r="DP87" s="310"/>
      <c r="DQ87" s="310"/>
      <c r="DR87" s="310"/>
      <c r="DS87" s="310"/>
      <c r="DT87" s="310"/>
      <c r="DU87" s="310"/>
      <c r="DV87" s="310"/>
      <c r="DW87" s="310"/>
      <c r="DX87" s="310"/>
      <c r="DY87" s="310"/>
      <c r="DZ87" s="310"/>
      <c r="EA87" s="310"/>
      <c r="EB87" s="310"/>
      <c r="EC87" s="310"/>
      <c r="ED87" s="310"/>
      <c r="EE87" s="310"/>
      <c r="EF87" s="310"/>
      <c r="EG87" s="310"/>
      <c r="EH87" s="310"/>
      <c r="EI87" s="310"/>
      <c r="EJ87" s="310"/>
    </row>
    <row r="88" spans="1:140" s="302" customForma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  <c r="M88" s="310"/>
      <c r="N88" s="310"/>
      <c r="O88" s="310"/>
      <c r="P88" s="310"/>
      <c r="Q88" s="310"/>
      <c r="R88" s="310"/>
      <c r="S88" s="310"/>
      <c r="T88" s="310"/>
      <c r="U88" s="310"/>
      <c r="V88" s="310"/>
      <c r="W88" s="310"/>
      <c r="X88" s="310"/>
      <c r="Y88" s="310"/>
      <c r="Z88" s="310"/>
      <c r="AA88" s="310"/>
      <c r="AB88" s="310"/>
      <c r="AC88" s="310"/>
      <c r="AD88" s="310"/>
      <c r="AE88" s="310"/>
      <c r="AF88" s="310"/>
      <c r="AG88" s="310"/>
      <c r="AH88" s="310"/>
      <c r="AI88" s="310"/>
      <c r="AJ88" s="310"/>
      <c r="AK88" s="310"/>
      <c r="AL88" s="310"/>
      <c r="AM88" s="310"/>
      <c r="AN88" s="310"/>
      <c r="AO88" s="310"/>
      <c r="AP88" s="310"/>
      <c r="AQ88" s="310"/>
      <c r="AR88" s="310"/>
      <c r="AS88" s="310"/>
      <c r="AT88" s="310"/>
      <c r="AU88" s="310"/>
      <c r="AV88" s="310"/>
      <c r="AW88" s="310"/>
      <c r="AX88" s="310"/>
      <c r="AY88" s="310"/>
      <c r="AZ88" s="310"/>
      <c r="BA88" s="310"/>
      <c r="BB88" s="310"/>
      <c r="BC88" s="310"/>
      <c r="BD88" s="310"/>
      <c r="BE88" s="310"/>
      <c r="BF88" s="310"/>
      <c r="BG88" s="310"/>
      <c r="BH88" s="310"/>
      <c r="BI88" s="310"/>
      <c r="BJ88" s="310"/>
      <c r="BK88" s="310"/>
      <c r="BL88" s="310"/>
      <c r="BM88" s="310"/>
      <c r="BN88" s="310"/>
      <c r="BO88" s="310"/>
      <c r="BP88" s="310"/>
      <c r="BQ88" s="310"/>
      <c r="BR88" s="310"/>
      <c r="BS88" s="310"/>
      <c r="BT88" s="310"/>
      <c r="BU88" s="310"/>
      <c r="BV88" s="310"/>
      <c r="BW88" s="310"/>
      <c r="BX88" s="310"/>
      <c r="BY88" s="310"/>
      <c r="BZ88" s="310"/>
      <c r="CA88" s="310"/>
      <c r="CB88" s="310"/>
      <c r="CC88" s="310"/>
      <c r="CD88" s="310"/>
      <c r="CE88" s="310"/>
      <c r="CF88" s="310"/>
      <c r="CG88" s="310"/>
      <c r="CH88" s="310"/>
      <c r="CI88" s="310"/>
      <c r="CJ88" s="310"/>
      <c r="CK88" s="310"/>
      <c r="CL88" s="310"/>
      <c r="CM88" s="310"/>
      <c r="CN88" s="310"/>
      <c r="CO88" s="310"/>
      <c r="CP88" s="310"/>
      <c r="CQ88" s="310"/>
      <c r="CR88" s="310"/>
      <c r="CS88" s="310"/>
      <c r="CT88" s="310"/>
      <c r="CU88" s="310"/>
      <c r="CV88" s="310"/>
      <c r="CW88" s="310"/>
      <c r="CX88" s="310"/>
      <c r="CY88" s="310"/>
      <c r="CZ88" s="310"/>
      <c r="DA88" s="310"/>
      <c r="DB88" s="310"/>
      <c r="DC88" s="310"/>
      <c r="DD88" s="310"/>
      <c r="DE88" s="310"/>
      <c r="DF88" s="310"/>
      <c r="DG88" s="310"/>
      <c r="DH88" s="310"/>
      <c r="DI88" s="310"/>
      <c r="DJ88" s="310"/>
      <c r="DK88" s="310"/>
      <c r="DL88" s="310"/>
      <c r="DM88" s="310"/>
      <c r="DN88" s="310"/>
      <c r="DO88" s="310"/>
      <c r="DP88" s="310"/>
      <c r="DQ88" s="310"/>
      <c r="DR88" s="310"/>
      <c r="DS88" s="310"/>
      <c r="DT88" s="310"/>
      <c r="DU88" s="310"/>
      <c r="DV88" s="310"/>
      <c r="DW88" s="310"/>
      <c r="DX88" s="310"/>
      <c r="DY88" s="310"/>
      <c r="DZ88" s="310"/>
      <c r="EA88" s="310"/>
      <c r="EB88" s="310"/>
      <c r="EC88" s="310"/>
      <c r="ED88" s="310"/>
      <c r="EE88" s="310"/>
      <c r="EF88" s="310"/>
      <c r="EG88" s="310"/>
      <c r="EH88" s="310"/>
      <c r="EI88" s="310"/>
      <c r="EJ88" s="310"/>
    </row>
    <row r="89" spans="1:140" s="302" customFormat="1">
      <c r="A89" s="310"/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  <c r="M89" s="310"/>
      <c r="N89" s="310"/>
      <c r="O89" s="310"/>
      <c r="P89" s="310"/>
      <c r="Q89" s="310"/>
      <c r="R89" s="310"/>
      <c r="S89" s="310"/>
      <c r="T89" s="310"/>
      <c r="U89" s="310"/>
      <c r="V89" s="310"/>
      <c r="W89" s="310"/>
      <c r="X89" s="310"/>
      <c r="Y89" s="310"/>
      <c r="Z89" s="310"/>
      <c r="AA89" s="310"/>
      <c r="AB89" s="310"/>
      <c r="AC89" s="310"/>
      <c r="AD89" s="310"/>
      <c r="AE89" s="310"/>
      <c r="AF89" s="310"/>
      <c r="AG89" s="310"/>
      <c r="AH89" s="310"/>
      <c r="AI89" s="310"/>
      <c r="AJ89" s="310"/>
      <c r="AK89" s="310"/>
      <c r="AL89" s="310"/>
      <c r="AM89" s="310"/>
      <c r="AN89" s="310"/>
      <c r="AO89" s="310"/>
      <c r="AP89" s="310"/>
      <c r="AQ89" s="310"/>
      <c r="AR89" s="310"/>
      <c r="AS89" s="310"/>
      <c r="AT89" s="310"/>
      <c r="AU89" s="310"/>
      <c r="AV89" s="310"/>
      <c r="AW89" s="310"/>
      <c r="AX89" s="310"/>
      <c r="AY89" s="310"/>
      <c r="AZ89" s="310"/>
      <c r="BA89" s="310"/>
      <c r="BB89" s="310"/>
      <c r="BC89" s="310"/>
      <c r="BD89" s="310"/>
      <c r="BE89" s="310"/>
      <c r="BF89" s="310"/>
      <c r="BG89" s="310"/>
      <c r="BH89" s="310"/>
      <c r="BI89" s="310"/>
      <c r="BJ89" s="310"/>
      <c r="BK89" s="310"/>
      <c r="BL89" s="310"/>
      <c r="BM89" s="310"/>
      <c r="BN89" s="310"/>
      <c r="BO89" s="310"/>
      <c r="BP89" s="310"/>
      <c r="BQ89" s="310"/>
      <c r="BR89" s="310"/>
      <c r="BS89" s="310"/>
      <c r="BT89" s="310"/>
      <c r="BU89" s="310"/>
      <c r="BV89" s="310"/>
      <c r="BW89" s="310"/>
      <c r="BX89" s="310"/>
      <c r="BY89" s="310"/>
      <c r="BZ89" s="310"/>
      <c r="CA89" s="310"/>
      <c r="CB89" s="310"/>
      <c r="CC89" s="310"/>
      <c r="CD89" s="310"/>
      <c r="CE89" s="310"/>
      <c r="CF89" s="310"/>
      <c r="CG89" s="310"/>
      <c r="CH89" s="310"/>
      <c r="CI89" s="310"/>
      <c r="CJ89" s="310"/>
      <c r="CK89" s="310"/>
      <c r="CL89" s="310"/>
      <c r="CM89" s="310"/>
      <c r="CN89" s="310"/>
      <c r="CO89" s="310"/>
      <c r="CP89" s="310"/>
      <c r="CQ89" s="310"/>
      <c r="CR89" s="310"/>
      <c r="CS89" s="310"/>
      <c r="CT89" s="310"/>
      <c r="CU89" s="310"/>
      <c r="CV89" s="310"/>
      <c r="CW89" s="310"/>
      <c r="CX89" s="310"/>
      <c r="CY89" s="310"/>
      <c r="CZ89" s="310"/>
      <c r="DA89" s="310"/>
      <c r="DB89" s="310"/>
      <c r="DC89" s="310"/>
      <c r="DD89" s="310"/>
      <c r="DE89" s="310"/>
      <c r="DF89" s="310"/>
      <c r="DG89" s="310"/>
      <c r="DH89" s="310"/>
      <c r="DI89" s="310"/>
      <c r="DJ89" s="310"/>
      <c r="DK89" s="310"/>
      <c r="DL89" s="310"/>
      <c r="DM89" s="310"/>
      <c r="DN89" s="310"/>
      <c r="DO89" s="310"/>
      <c r="DP89" s="310"/>
      <c r="DQ89" s="310"/>
      <c r="DR89" s="310"/>
      <c r="DS89" s="310"/>
      <c r="DT89" s="310"/>
      <c r="DU89" s="310"/>
      <c r="DV89" s="310"/>
      <c r="DW89" s="310"/>
      <c r="DX89" s="310"/>
      <c r="DY89" s="310"/>
      <c r="DZ89" s="310"/>
      <c r="EA89" s="310"/>
      <c r="EB89" s="310"/>
      <c r="EC89" s="310"/>
      <c r="ED89" s="310"/>
      <c r="EE89" s="310"/>
      <c r="EF89" s="310"/>
      <c r="EG89" s="310"/>
      <c r="EH89" s="310"/>
      <c r="EI89" s="310"/>
      <c r="EJ89" s="310"/>
    </row>
    <row r="90" spans="1:140" s="302" customFormat="1">
      <c r="A90" s="310"/>
      <c r="B90" s="310"/>
      <c r="C90" s="310"/>
      <c r="D90" s="310"/>
      <c r="E90" s="310"/>
      <c r="F90" s="310"/>
      <c r="G90" s="310"/>
      <c r="H90" s="310"/>
      <c r="I90" s="310"/>
      <c r="J90" s="310"/>
      <c r="K90" s="310"/>
      <c r="L90" s="310"/>
      <c r="M90" s="310"/>
      <c r="N90" s="310"/>
      <c r="O90" s="310"/>
      <c r="P90" s="310"/>
      <c r="Q90" s="310"/>
      <c r="R90" s="310"/>
      <c r="S90" s="310"/>
      <c r="T90" s="310"/>
      <c r="U90" s="310"/>
      <c r="V90" s="310"/>
      <c r="W90" s="310"/>
      <c r="X90" s="310"/>
      <c r="Y90" s="310"/>
      <c r="Z90" s="310"/>
      <c r="AA90" s="310"/>
      <c r="AB90" s="310"/>
      <c r="AC90" s="310"/>
      <c r="AD90" s="310"/>
      <c r="AE90" s="310"/>
      <c r="AF90" s="310"/>
      <c r="AG90" s="310"/>
      <c r="AH90" s="310"/>
      <c r="AI90" s="310"/>
      <c r="AJ90" s="310"/>
      <c r="AK90" s="310"/>
      <c r="AL90" s="310"/>
      <c r="AM90" s="310"/>
      <c r="AN90" s="310"/>
      <c r="AO90" s="310"/>
      <c r="AP90" s="310"/>
      <c r="AQ90" s="310"/>
      <c r="AR90" s="310"/>
      <c r="AS90" s="310"/>
      <c r="AT90" s="310"/>
      <c r="AU90" s="310"/>
      <c r="AV90" s="310"/>
      <c r="AW90" s="310"/>
      <c r="AX90" s="310"/>
      <c r="AY90" s="310"/>
      <c r="AZ90" s="310"/>
      <c r="BA90" s="310"/>
      <c r="BB90" s="310"/>
      <c r="BC90" s="310"/>
      <c r="BD90" s="310"/>
      <c r="BE90" s="310"/>
      <c r="BF90" s="310"/>
      <c r="BG90" s="310"/>
      <c r="BH90" s="310"/>
      <c r="BI90" s="310"/>
      <c r="BJ90" s="310"/>
      <c r="BK90" s="310"/>
      <c r="BL90" s="310"/>
      <c r="BM90" s="310"/>
      <c r="BN90" s="310"/>
      <c r="BO90" s="310"/>
      <c r="BP90" s="310"/>
      <c r="BQ90" s="310"/>
      <c r="BR90" s="310"/>
      <c r="BS90" s="310"/>
      <c r="BT90" s="310"/>
      <c r="BU90" s="310"/>
      <c r="BV90" s="310"/>
      <c r="BW90" s="310"/>
      <c r="BX90" s="310"/>
      <c r="BY90" s="310"/>
      <c r="BZ90" s="310"/>
      <c r="CA90" s="310"/>
      <c r="CB90" s="310"/>
      <c r="CC90" s="310"/>
      <c r="CD90" s="310"/>
      <c r="CE90" s="310"/>
      <c r="CF90" s="310"/>
      <c r="CG90" s="310"/>
      <c r="CH90" s="310"/>
      <c r="CI90" s="310"/>
      <c r="CJ90" s="310"/>
      <c r="CK90" s="310"/>
      <c r="CL90" s="310"/>
      <c r="CM90" s="310"/>
      <c r="CN90" s="310"/>
      <c r="CO90" s="310"/>
      <c r="CP90" s="310"/>
      <c r="CQ90" s="310"/>
      <c r="CR90" s="310"/>
      <c r="CS90" s="310"/>
      <c r="CT90" s="310"/>
      <c r="CU90" s="310"/>
      <c r="CV90" s="310"/>
      <c r="CW90" s="310"/>
      <c r="CX90" s="310"/>
      <c r="CY90" s="310"/>
      <c r="CZ90" s="310"/>
      <c r="DA90" s="310"/>
      <c r="DB90" s="310"/>
      <c r="DC90" s="310"/>
      <c r="DD90" s="310"/>
      <c r="DE90" s="310"/>
      <c r="DF90" s="310"/>
      <c r="DG90" s="310"/>
      <c r="DH90" s="310"/>
      <c r="DI90" s="310"/>
      <c r="DJ90" s="310"/>
      <c r="DK90" s="310"/>
      <c r="DL90" s="310"/>
      <c r="DM90" s="310"/>
      <c r="DN90" s="310"/>
      <c r="DO90" s="310"/>
      <c r="DP90" s="310"/>
      <c r="DQ90" s="310"/>
      <c r="DR90" s="310"/>
      <c r="DS90" s="310"/>
      <c r="DT90" s="310"/>
      <c r="DU90" s="310"/>
      <c r="DV90" s="310"/>
      <c r="DW90" s="310"/>
      <c r="DX90" s="310"/>
      <c r="DY90" s="310"/>
      <c r="DZ90" s="310"/>
      <c r="EA90" s="310"/>
      <c r="EB90" s="310"/>
      <c r="EC90" s="310"/>
      <c r="ED90" s="310"/>
      <c r="EE90" s="310"/>
      <c r="EF90" s="310"/>
      <c r="EG90" s="310"/>
      <c r="EH90" s="310"/>
      <c r="EI90" s="310"/>
      <c r="EJ90" s="310"/>
    </row>
    <row r="91" spans="1:140" s="302" customFormat="1">
      <c r="A91" s="310"/>
      <c r="B91" s="310"/>
      <c r="C91" s="310"/>
      <c r="D91" s="310"/>
      <c r="E91" s="310"/>
      <c r="F91" s="310"/>
      <c r="G91" s="310"/>
      <c r="H91" s="310"/>
      <c r="I91" s="310"/>
      <c r="J91" s="310"/>
      <c r="K91" s="310"/>
      <c r="L91" s="310"/>
      <c r="M91" s="310"/>
      <c r="N91" s="310"/>
      <c r="O91" s="310"/>
      <c r="P91" s="310"/>
      <c r="Q91" s="310"/>
      <c r="R91" s="310"/>
      <c r="S91" s="310"/>
      <c r="T91" s="310"/>
      <c r="U91" s="310"/>
      <c r="V91" s="310"/>
      <c r="W91" s="310"/>
      <c r="X91" s="310"/>
      <c r="Y91" s="310"/>
      <c r="Z91" s="310"/>
      <c r="AA91" s="310"/>
      <c r="AB91" s="310"/>
      <c r="AC91" s="310"/>
      <c r="AD91" s="310"/>
      <c r="AE91" s="310"/>
      <c r="AF91" s="310"/>
      <c r="AG91" s="310"/>
      <c r="AH91" s="310"/>
      <c r="AI91" s="310"/>
      <c r="AJ91" s="310"/>
      <c r="AK91" s="310"/>
      <c r="AL91" s="310"/>
      <c r="AM91" s="310"/>
      <c r="AN91" s="310"/>
      <c r="AO91" s="310"/>
      <c r="AP91" s="310"/>
      <c r="AQ91" s="310"/>
      <c r="AR91" s="310"/>
      <c r="AS91" s="310"/>
      <c r="AT91" s="310"/>
      <c r="AU91" s="310"/>
      <c r="AV91" s="310"/>
      <c r="AW91" s="310"/>
      <c r="AX91" s="310"/>
      <c r="AY91" s="310"/>
      <c r="AZ91" s="310"/>
      <c r="BA91" s="310"/>
      <c r="BB91" s="310"/>
      <c r="BC91" s="310"/>
      <c r="BD91" s="310"/>
      <c r="BE91" s="310"/>
      <c r="BF91" s="310"/>
      <c r="BG91" s="310"/>
      <c r="BH91" s="310"/>
      <c r="BI91" s="310"/>
      <c r="BJ91" s="310"/>
      <c r="BK91" s="310"/>
      <c r="BL91" s="310"/>
      <c r="BM91" s="310"/>
      <c r="BN91" s="310"/>
      <c r="BO91" s="310"/>
      <c r="BP91" s="310"/>
      <c r="BQ91" s="310"/>
      <c r="BR91" s="310"/>
      <c r="BS91" s="310"/>
      <c r="BT91" s="310"/>
      <c r="BU91" s="310"/>
      <c r="BV91" s="310"/>
      <c r="BW91" s="310"/>
      <c r="BX91" s="310"/>
      <c r="BY91" s="310"/>
      <c r="BZ91" s="310"/>
      <c r="CA91" s="310"/>
      <c r="CB91" s="310"/>
      <c r="CC91" s="310"/>
      <c r="CD91" s="310"/>
      <c r="CE91" s="310"/>
      <c r="CF91" s="310"/>
      <c r="CG91" s="310"/>
      <c r="CH91" s="310"/>
      <c r="CI91" s="310"/>
      <c r="CJ91" s="310"/>
      <c r="CK91" s="310"/>
      <c r="CL91" s="310"/>
      <c r="CM91" s="310"/>
      <c r="CN91" s="310"/>
      <c r="CO91" s="310"/>
      <c r="CP91" s="310"/>
      <c r="CQ91" s="310"/>
      <c r="CR91" s="310"/>
      <c r="CS91" s="310"/>
      <c r="CT91" s="310"/>
      <c r="CU91" s="310"/>
      <c r="CV91" s="310"/>
      <c r="CW91" s="310"/>
      <c r="CX91" s="310"/>
      <c r="CY91" s="310"/>
      <c r="CZ91" s="310"/>
      <c r="DA91" s="310"/>
      <c r="DB91" s="310"/>
      <c r="DC91" s="310"/>
      <c r="DD91" s="310"/>
      <c r="DE91" s="310"/>
      <c r="DF91" s="310"/>
      <c r="DG91" s="310"/>
      <c r="DH91" s="310"/>
      <c r="DI91" s="310"/>
      <c r="DJ91" s="310"/>
      <c r="DK91" s="310"/>
      <c r="DL91" s="310"/>
      <c r="DM91" s="310"/>
      <c r="DN91" s="310"/>
      <c r="DO91" s="310"/>
      <c r="DP91" s="310"/>
      <c r="DQ91" s="310"/>
      <c r="DR91" s="310"/>
      <c r="DS91" s="310"/>
      <c r="DT91" s="310"/>
      <c r="DU91" s="310"/>
      <c r="DV91" s="310"/>
      <c r="DW91" s="310"/>
      <c r="DX91" s="310"/>
      <c r="DY91" s="310"/>
      <c r="DZ91" s="310"/>
      <c r="EA91" s="310"/>
      <c r="EB91" s="310"/>
      <c r="EC91" s="310"/>
      <c r="ED91" s="310"/>
      <c r="EE91" s="310"/>
      <c r="EF91" s="310"/>
      <c r="EG91" s="310"/>
      <c r="EH91" s="310"/>
      <c r="EI91" s="310"/>
      <c r="EJ91" s="310"/>
    </row>
    <row r="92" spans="1:140" s="302" customFormat="1">
      <c r="A92" s="310"/>
      <c r="B92" s="310"/>
      <c r="C92" s="310"/>
      <c r="D92" s="310"/>
      <c r="E92" s="310"/>
      <c r="F92" s="310"/>
      <c r="G92" s="310"/>
      <c r="H92" s="310"/>
      <c r="I92" s="310"/>
      <c r="J92" s="310"/>
      <c r="K92" s="310"/>
      <c r="L92" s="310"/>
      <c r="M92" s="310"/>
      <c r="N92" s="310"/>
      <c r="O92" s="310"/>
      <c r="P92" s="310"/>
      <c r="Q92" s="310"/>
      <c r="R92" s="310"/>
      <c r="S92" s="310"/>
      <c r="T92" s="310"/>
      <c r="U92" s="310"/>
      <c r="V92" s="310"/>
      <c r="W92" s="310"/>
      <c r="X92" s="310"/>
      <c r="Y92" s="310"/>
      <c r="Z92" s="310"/>
      <c r="AA92" s="310"/>
      <c r="AB92" s="310"/>
      <c r="AC92" s="310"/>
      <c r="AD92" s="310"/>
      <c r="AE92" s="310"/>
      <c r="AF92" s="310"/>
      <c r="AG92" s="310"/>
      <c r="AH92" s="310"/>
      <c r="AI92" s="310"/>
      <c r="AJ92" s="310"/>
      <c r="AK92" s="310"/>
      <c r="AL92" s="310"/>
      <c r="AM92" s="310"/>
      <c r="AN92" s="310"/>
      <c r="AO92" s="310"/>
      <c r="AP92" s="310"/>
      <c r="AQ92" s="310"/>
      <c r="AR92" s="310"/>
      <c r="AS92" s="310"/>
      <c r="AT92" s="310"/>
      <c r="AU92" s="310"/>
      <c r="AV92" s="310"/>
      <c r="AW92" s="310"/>
      <c r="AX92" s="310"/>
      <c r="AY92" s="310"/>
      <c r="AZ92" s="310"/>
      <c r="BA92" s="310"/>
      <c r="BB92" s="310"/>
      <c r="BC92" s="310"/>
      <c r="BD92" s="310"/>
      <c r="BE92" s="310"/>
      <c r="BF92" s="310"/>
      <c r="BG92" s="310"/>
      <c r="BH92" s="310"/>
      <c r="BI92" s="310"/>
      <c r="BJ92" s="310"/>
      <c r="BK92" s="310"/>
      <c r="BL92" s="310"/>
      <c r="BM92" s="310"/>
      <c r="BN92" s="310"/>
      <c r="BO92" s="310"/>
      <c r="BP92" s="310"/>
      <c r="BQ92" s="310"/>
      <c r="BR92" s="310"/>
      <c r="BS92" s="310"/>
      <c r="BT92" s="310"/>
      <c r="BU92" s="310"/>
      <c r="BV92" s="310"/>
      <c r="BW92" s="310"/>
      <c r="BX92" s="310"/>
      <c r="BY92" s="310"/>
      <c r="BZ92" s="310"/>
      <c r="CA92" s="310"/>
      <c r="CB92" s="310"/>
      <c r="CC92" s="310"/>
      <c r="CD92" s="310"/>
      <c r="CE92" s="310"/>
      <c r="CF92" s="310"/>
      <c r="CG92" s="310"/>
      <c r="CH92" s="310"/>
      <c r="CI92" s="310"/>
      <c r="CJ92" s="310"/>
      <c r="CK92" s="310"/>
      <c r="CL92" s="310"/>
      <c r="CM92" s="310"/>
      <c r="CN92" s="310"/>
      <c r="CO92" s="310"/>
      <c r="CP92" s="310"/>
      <c r="CQ92" s="310"/>
      <c r="CR92" s="310"/>
      <c r="CS92" s="310"/>
      <c r="CT92" s="310"/>
      <c r="CU92" s="310"/>
      <c r="CV92" s="310"/>
      <c r="CW92" s="310"/>
      <c r="CX92" s="310"/>
      <c r="CY92" s="310"/>
      <c r="CZ92" s="310"/>
      <c r="DA92" s="310"/>
      <c r="DB92" s="310"/>
      <c r="DC92" s="310"/>
      <c r="DD92" s="310"/>
      <c r="DE92" s="310"/>
      <c r="DF92" s="310"/>
      <c r="DG92" s="310"/>
      <c r="DH92" s="310"/>
      <c r="DI92" s="310"/>
      <c r="DJ92" s="310"/>
      <c r="DK92" s="310"/>
      <c r="DL92" s="310"/>
      <c r="DM92" s="310"/>
      <c r="DN92" s="310"/>
      <c r="DO92" s="310"/>
      <c r="DP92" s="310"/>
      <c r="DQ92" s="310"/>
      <c r="DR92" s="310"/>
      <c r="DS92" s="310"/>
      <c r="DT92" s="310"/>
      <c r="DU92" s="310"/>
      <c r="DV92" s="310"/>
      <c r="DW92" s="310"/>
      <c r="DX92" s="310"/>
      <c r="DY92" s="310"/>
      <c r="DZ92" s="310"/>
      <c r="EA92" s="310"/>
      <c r="EB92" s="310"/>
      <c r="EC92" s="310"/>
      <c r="ED92" s="310"/>
      <c r="EE92" s="310"/>
      <c r="EF92" s="310"/>
      <c r="EG92" s="310"/>
      <c r="EH92" s="310"/>
      <c r="EI92" s="310"/>
      <c r="EJ92" s="310"/>
    </row>
    <row r="93" spans="1:140" s="302" customFormat="1">
      <c r="A93" s="310"/>
      <c r="B93" s="310"/>
      <c r="C93" s="310"/>
      <c r="D93" s="310"/>
      <c r="E93" s="310"/>
      <c r="F93" s="310"/>
      <c r="G93" s="310"/>
      <c r="H93" s="310"/>
      <c r="I93" s="310"/>
      <c r="J93" s="310"/>
      <c r="K93" s="310"/>
      <c r="L93" s="310"/>
      <c r="M93" s="310"/>
      <c r="N93" s="310"/>
      <c r="O93" s="310"/>
      <c r="P93" s="310"/>
      <c r="Q93" s="310"/>
      <c r="R93" s="310"/>
      <c r="S93" s="310"/>
      <c r="T93" s="310"/>
      <c r="U93" s="310"/>
      <c r="V93" s="310"/>
      <c r="W93" s="310"/>
      <c r="X93" s="310"/>
      <c r="Y93" s="310"/>
      <c r="Z93" s="310"/>
      <c r="AA93" s="310"/>
      <c r="AB93" s="310"/>
      <c r="AC93" s="310"/>
      <c r="AD93" s="310"/>
      <c r="AE93" s="310"/>
      <c r="AF93" s="310"/>
      <c r="AG93" s="310"/>
      <c r="AH93" s="310"/>
      <c r="AI93" s="310"/>
      <c r="AJ93" s="310"/>
      <c r="AK93" s="310"/>
      <c r="AL93" s="310"/>
      <c r="AM93" s="310"/>
      <c r="AN93" s="310"/>
      <c r="AO93" s="310"/>
      <c r="AP93" s="310"/>
      <c r="AQ93" s="310"/>
      <c r="AR93" s="310"/>
      <c r="AS93" s="310"/>
      <c r="AT93" s="310"/>
      <c r="AU93" s="310"/>
      <c r="AV93" s="310"/>
      <c r="AW93" s="310"/>
      <c r="AX93" s="310"/>
      <c r="AY93" s="310"/>
      <c r="AZ93" s="310"/>
      <c r="BA93" s="310"/>
      <c r="BB93" s="310"/>
      <c r="BC93" s="310"/>
      <c r="BD93" s="310"/>
      <c r="BE93" s="310"/>
      <c r="BF93" s="310"/>
      <c r="BG93" s="310"/>
      <c r="BH93" s="310"/>
      <c r="BI93" s="310"/>
      <c r="BJ93" s="310"/>
      <c r="BK93" s="310"/>
      <c r="BL93" s="310"/>
      <c r="BM93" s="310"/>
      <c r="BN93" s="310"/>
      <c r="BO93" s="310"/>
      <c r="BP93" s="310"/>
      <c r="BQ93" s="310"/>
      <c r="BR93" s="310"/>
      <c r="BS93" s="310"/>
      <c r="BT93" s="310"/>
      <c r="BU93" s="310"/>
      <c r="BV93" s="310"/>
      <c r="BW93" s="310"/>
      <c r="BX93" s="310"/>
      <c r="BY93" s="310"/>
      <c r="BZ93" s="310"/>
      <c r="CA93" s="310"/>
      <c r="CB93" s="310"/>
      <c r="CC93" s="310"/>
      <c r="CD93" s="310"/>
      <c r="CE93" s="310"/>
      <c r="CF93" s="310"/>
      <c r="CG93" s="310"/>
      <c r="CH93" s="310"/>
      <c r="CI93" s="310"/>
      <c r="CJ93" s="310"/>
      <c r="CK93" s="310"/>
      <c r="CL93" s="310"/>
      <c r="CM93" s="310"/>
      <c r="CN93" s="310"/>
      <c r="CO93" s="310"/>
      <c r="CP93" s="310"/>
      <c r="CQ93" s="310"/>
      <c r="CR93" s="310"/>
      <c r="CS93" s="310"/>
      <c r="CT93" s="310"/>
      <c r="CU93" s="310"/>
      <c r="CV93" s="310"/>
      <c r="CW93" s="310"/>
      <c r="CX93" s="310"/>
      <c r="CY93" s="310"/>
      <c r="CZ93" s="310"/>
      <c r="DA93" s="310"/>
      <c r="DB93" s="310"/>
      <c r="DC93" s="310"/>
      <c r="DD93" s="310"/>
      <c r="DE93" s="310"/>
      <c r="DF93" s="310"/>
      <c r="DG93" s="310"/>
      <c r="DH93" s="310"/>
      <c r="DI93" s="310"/>
      <c r="DJ93" s="310"/>
      <c r="DK93" s="310"/>
      <c r="DL93" s="310"/>
      <c r="DM93" s="310"/>
      <c r="DN93" s="310"/>
      <c r="DO93" s="310"/>
      <c r="DP93" s="310"/>
      <c r="DQ93" s="310"/>
      <c r="DR93" s="310"/>
      <c r="DS93" s="310"/>
      <c r="DT93" s="310"/>
      <c r="DU93" s="310"/>
      <c r="DV93" s="310"/>
      <c r="DW93" s="310"/>
      <c r="DX93" s="310"/>
      <c r="DY93" s="310"/>
      <c r="DZ93" s="310"/>
      <c r="EA93" s="310"/>
      <c r="EB93" s="310"/>
      <c r="EC93" s="310"/>
      <c r="ED93" s="310"/>
      <c r="EE93" s="310"/>
      <c r="EF93" s="310"/>
      <c r="EG93" s="310"/>
      <c r="EH93" s="310"/>
      <c r="EI93" s="310"/>
      <c r="EJ93" s="310"/>
    </row>
    <row r="94" spans="1:140" s="302" customFormat="1">
      <c r="A94" s="310"/>
      <c r="B94" s="310"/>
      <c r="C94" s="310"/>
      <c r="D94" s="310"/>
      <c r="E94" s="310"/>
      <c r="F94" s="310"/>
      <c r="G94" s="310"/>
      <c r="H94" s="310"/>
      <c r="I94" s="310"/>
      <c r="J94" s="310"/>
      <c r="K94" s="310"/>
      <c r="L94" s="310"/>
      <c r="M94" s="310"/>
      <c r="N94" s="310"/>
      <c r="O94" s="310"/>
      <c r="P94" s="310"/>
      <c r="Q94" s="310"/>
      <c r="R94" s="310"/>
      <c r="S94" s="310"/>
      <c r="T94" s="310"/>
      <c r="U94" s="310"/>
      <c r="V94" s="310"/>
      <c r="W94" s="310"/>
      <c r="X94" s="310"/>
      <c r="Y94" s="310"/>
      <c r="Z94" s="310"/>
      <c r="AA94" s="310"/>
      <c r="AB94" s="310"/>
      <c r="AC94" s="310"/>
      <c r="AD94" s="310"/>
      <c r="AE94" s="310"/>
      <c r="AF94" s="310"/>
      <c r="AG94" s="310"/>
      <c r="AH94" s="310"/>
      <c r="AI94" s="310"/>
      <c r="AJ94" s="310"/>
      <c r="AK94" s="310"/>
      <c r="AL94" s="310"/>
      <c r="AM94" s="310"/>
      <c r="AN94" s="310"/>
      <c r="AO94" s="310"/>
      <c r="AP94" s="310"/>
      <c r="AQ94" s="310"/>
      <c r="AR94" s="310"/>
      <c r="AS94" s="310"/>
      <c r="AT94" s="310"/>
      <c r="AU94" s="310"/>
      <c r="AV94" s="310"/>
      <c r="AW94" s="310"/>
      <c r="AX94" s="310"/>
      <c r="AY94" s="310"/>
      <c r="AZ94" s="310"/>
      <c r="BA94" s="310"/>
      <c r="BB94" s="310"/>
      <c r="BC94" s="310"/>
      <c r="BD94" s="310"/>
      <c r="BE94" s="310"/>
      <c r="BF94" s="310"/>
      <c r="BG94" s="310"/>
      <c r="BH94" s="310"/>
      <c r="BI94" s="310"/>
      <c r="BJ94" s="310"/>
      <c r="BK94" s="310"/>
      <c r="BL94" s="310"/>
      <c r="BM94" s="310"/>
      <c r="BN94" s="310"/>
      <c r="BO94" s="310"/>
      <c r="BP94" s="310"/>
      <c r="BQ94" s="310"/>
      <c r="BR94" s="310"/>
      <c r="BS94" s="310"/>
      <c r="BT94" s="310"/>
      <c r="BU94" s="310"/>
      <c r="BV94" s="310"/>
      <c r="BW94" s="310"/>
      <c r="BX94" s="310"/>
      <c r="BY94" s="310"/>
      <c r="BZ94" s="310"/>
      <c r="CA94" s="310"/>
      <c r="CB94" s="310"/>
      <c r="CC94" s="310"/>
      <c r="CD94" s="310"/>
      <c r="CE94" s="310"/>
      <c r="CF94" s="310"/>
      <c r="CG94" s="310"/>
      <c r="CH94" s="310"/>
      <c r="CI94" s="310"/>
      <c r="CJ94" s="310"/>
      <c r="CK94" s="310"/>
      <c r="CL94" s="310"/>
      <c r="CM94" s="310"/>
      <c r="CN94" s="310"/>
      <c r="CO94" s="310"/>
      <c r="CP94" s="310"/>
      <c r="CQ94" s="310"/>
      <c r="CR94" s="310"/>
      <c r="CS94" s="310"/>
      <c r="CT94" s="310"/>
      <c r="CU94" s="310"/>
      <c r="CV94" s="310"/>
      <c r="CW94" s="310"/>
      <c r="CX94" s="310"/>
      <c r="CY94" s="310"/>
      <c r="CZ94" s="310"/>
      <c r="DA94" s="310"/>
      <c r="DB94" s="310"/>
      <c r="DC94" s="310"/>
      <c r="DD94" s="310"/>
      <c r="DE94" s="310"/>
      <c r="DF94" s="310"/>
      <c r="DG94" s="310"/>
      <c r="DH94" s="310"/>
      <c r="DI94" s="310"/>
      <c r="DJ94" s="310"/>
      <c r="DK94" s="310"/>
      <c r="DL94" s="310"/>
      <c r="DM94" s="310"/>
      <c r="DN94" s="310"/>
      <c r="DO94" s="310"/>
      <c r="DP94" s="310"/>
      <c r="DQ94" s="310"/>
      <c r="DR94" s="310"/>
      <c r="DS94" s="310"/>
      <c r="DT94" s="310"/>
      <c r="DU94" s="310"/>
      <c r="DV94" s="310"/>
      <c r="DW94" s="310"/>
      <c r="DX94" s="310"/>
      <c r="DY94" s="310"/>
      <c r="DZ94" s="310"/>
      <c r="EA94" s="310"/>
      <c r="EB94" s="310"/>
      <c r="EC94" s="310"/>
      <c r="ED94" s="310"/>
      <c r="EE94" s="310"/>
      <c r="EF94" s="310"/>
      <c r="EG94" s="310"/>
      <c r="EH94" s="310"/>
      <c r="EI94" s="310"/>
      <c r="EJ94" s="310"/>
    </row>
    <row r="95" spans="1:140" s="302" customFormat="1">
      <c r="A95" s="310"/>
      <c r="B95" s="310"/>
      <c r="C95" s="310"/>
      <c r="D95" s="310"/>
      <c r="E95" s="310"/>
      <c r="F95" s="310"/>
      <c r="G95" s="310"/>
      <c r="H95" s="310"/>
      <c r="I95" s="310"/>
      <c r="J95" s="310"/>
      <c r="K95" s="310"/>
      <c r="L95" s="310"/>
      <c r="M95" s="310"/>
      <c r="N95" s="310"/>
      <c r="O95" s="310"/>
      <c r="P95" s="310"/>
      <c r="Q95" s="310"/>
      <c r="R95" s="310"/>
      <c r="S95" s="310"/>
      <c r="T95" s="310"/>
      <c r="U95" s="310"/>
      <c r="V95" s="310"/>
      <c r="W95" s="310"/>
      <c r="X95" s="310"/>
      <c r="Y95" s="310"/>
      <c r="Z95" s="310"/>
      <c r="AA95" s="310"/>
      <c r="AB95" s="310"/>
      <c r="AC95" s="310"/>
      <c r="AD95" s="310"/>
      <c r="AE95" s="310"/>
      <c r="AF95" s="310"/>
      <c r="AG95" s="310"/>
      <c r="AH95" s="310"/>
      <c r="AI95" s="310"/>
      <c r="AJ95" s="310"/>
      <c r="AK95" s="310"/>
      <c r="AL95" s="310"/>
      <c r="AM95" s="310"/>
      <c r="AN95" s="310"/>
      <c r="AO95" s="310"/>
      <c r="AP95" s="310"/>
      <c r="AQ95" s="310"/>
      <c r="AR95" s="310"/>
      <c r="AS95" s="310"/>
      <c r="AT95" s="310"/>
      <c r="AU95" s="310"/>
      <c r="AV95" s="310"/>
      <c r="AW95" s="310"/>
      <c r="AX95" s="310"/>
      <c r="AY95" s="310"/>
      <c r="AZ95" s="310"/>
      <c r="BA95" s="310"/>
      <c r="BB95" s="310"/>
      <c r="BC95" s="310"/>
      <c r="BD95" s="310"/>
      <c r="BE95" s="310"/>
      <c r="BF95" s="310"/>
      <c r="BG95" s="310"/>
      <c r="BH95" s="310"/>
      <c r="BI95" s="310"/>
      <c r="BJ95" s="310"/>
      <c r="BK95" s="310"/>
      <c r="BL95" s="310"/>
      <c r="BM95" s="310"/>
      <c r="BN95" s="310"/>
      <c r="BO95" s="310"/>
      <c r="BP95" s="310"/>
      <c r="BQ95" s="310"/>
      <c r="BR95" s="310"/>
      <c r="BS95" s="310"/>
      <c r="BT95" s="310"/>
      <c r="BU95" s="310"/>
      <c r="BV95" s="310"/>
      <c r="BW95" s="310"/>
      <c r="BX95" s="310"/>
      <c r="BY95" s="310"/>
      <c r="BZ95" s="310"/>
      <c r="CA95" s="310"/>
      <c r="CB95" s="310"/>
      <c r="CC95" s="310"/>
      <c r="CD95" s="310"/>
      <c r="CE95" s="310"/>
      <c r="CF95" s="310"/>
      <c r="CG95" s="310"/>
      <c r="CH95" s="310"/>
      <c r="CI95" s="310"/>
      <c r="CJ95" s="310"/>
      <c r="CK95" s="310"/>
      <c r="CL95" s="310"/>
      <c r="CM95" s="310"/>
      <c r="CN95" s="310"/>
      <c r="CO95" s="310"/>
      <c r="CP95" s="310"/>
      <c r="CQ95" s="310"/>
      <c r="CR95" s="310"/>
      <c r="CS95" s="310"/>
      <c r="CT95" s="310"/>
      <c r="CU95" s="310"/>
      <c r="CV95" s="310"/>
      <c r="CW95" s="310"/>
      <c r="CX95" s="310"/>
      <c r="CY95" s="310"/>
      <c r="CZ95" s="310"/>
      <c r="DA95" s="310"/>
      <c r="DB95" s="310"/>
      <c r="DC95" s="310"/>
      <c r="DD95" s="310"/>
      <c r="DE95" s="310"/>
      <c r="DF95" s="310"/>
      <c r="DG95" s="310"/>
      <c r="DH95" s="310"/>
      <c r="DI95" s="310"/>
      <c r="DJ95" s="310"/>
      <c r="DK95" s="310"/>
      <c r="DL95" s="310"/>
      <c r="DM95" s="310"/>
      <c r="DN95" s="310"/>
      <c r="DO95" s="310"/>
      <c r="DP95" s="310"/>
      <c r="DQ95" s="310"/>
      <c r="DR95" s="310"/>
      <c r="DS95" s="310"/>
      <c r="DT95" s="310"/>
      <c r="DU95" s="310"/>
      <c r="DV95" s="310"/>
      <c r="DW95" s="310"/>
      <c r="DX95" s="310"/>
      <c r="DY95" s="310"/>
      <c r="DZ95" s="310"/>
      <c r="EA95" s="310"/>
      <c r="EB95" s="310"/>
      <c r="EC95" s="310"/>
      <c r="ED95" s="310"/>
      <c r="EE95" s="310"/>
      <c r="EF95" s="310"/>
      <c r="EG95" s="310"/>
      <c r="EH95" s="310"/>
      <c r="EI95" s="310"/>
      <c r="EJ95" s="310"/>
    </row>
    <row r="96" spans="1:140" s="302" customFormat="1">
      <c r="A96" s="310"/>
      <c r="B96" s="310"/>
      <c r="C96" s="310"/>
      <c r="D96" s="310"/>
      <c r="E96" s="310"/>
      <c r="F96" s="310"/>
      <c r="G96" s="310"/>
      <c r="H96" s="310"/>
      <c r="I96" s="310"/>
      <c r="J96" s="310"/>
      <c r="K96" s="310"/>
      <c r="L96" s="310"/>
      <c r="M96" s="310"/>
      <c r="N96" s="310"/>
      <c r="O96" s="310"/>
      <c r="P96" s="310"/>
      <c r="Q96" s="310"/>
      <c r="R96" s="310"/>
      <c r="S96" s="310"/>
      <c r="T96" s="310"/>
      <c r="U96" s="310"/>
      <c r="V96" s="310"/>
      <c r="W96" s="310"/>
      <c r="X96" s="310"/>
      <c r="Y96" s="310"/>
      <c r="Z96" s="310"/>
      <c r="AA96" s="310"/>
      <c r="AB96" s="310"/>
      <c r="AC96" s="310"/>
      <c r="AD96" s="310"/>
      <c r="AE96" s="310"/>
      <c r="AF96" s="310"/>
      <c r="AG96" s="310"/>
      <c r="AH96" s="310"/>
      <c r="AI96" s="310"/>
      <c r="AJ96" s="310"/>
      <c r="AK96" s="310"/>
      <c r="AL96" s="310"/>
      <c r="AM96" s="310"/>
      <c r="AN96" s="310"/>
      <c r="AO96" s="310"/>
      <c r="AP96" s="310"/>
      <c r="AQ96" s="310"/>
      <c r="AR96" s="310"/>
      <c r="AS96" s="310"/>
      <c r="AT96" s="310"/>
      <c r="AU96" s="310"/>
      <c r="AV96" s="310"/>
      <c r="AW96" s="310"/>
      <c r="AX96" s="310"/>
      <c r="AY96" s="310"/>
      <c r="AZ96" s="310"/>
      <c r="BA96" s="310"/>
      <c r="BB96" s="310"/>
      <c r="BC96" s="310"/>
      <c r="BD96" s="310"/>
      <c r="BE96" s="310"/>
      <c r="BF96" s="310"/>
      <c r="BG96" s="310"/>
      <c r="BH96" s="310"/>
      <c r="BI96" s="310"/>
      <c r="BJ96" s="310"/>
      <c r="BK96" s="310"/>
      <c r="BL96" s="310"/>
      <c r="BM96" s="310"/>
      <c r="BN96" s="310"/>
      <c r="BO96" s="310"/>
      <c r="BP96" s="310"/>
      <c r="BQ96" s="310"/>
      <c r="BR96" s="310"/>
      <c r="BS96" s="310"/>
      <c r="BT96" s="310"/>
      <c r="BU96" s="310"/>
      <c r="BV96" s="310"/>
      <c r="BW96" s="310"/>
      <c r="BX96" s="310"/>
      <c r="BY96" s="310"/>
      <c r="BZ96" s="310"/>
      <c r="CA96" s="310"/>
      <c r="CB96" s="310"/>
      <c r="CC96" s="310"/>
      <c r="CD96" s="310"/>
      <c r="CE96" s="310"/>
      <c r="CF96" s="310"/>
      <c r="CG96" s="310"/>
      <c r="CH96" s="310"/>
      <c r="CI96" s="310"/>
      <c r="CJ96" s="310"/>
      <c r="CK96" s="310"/>
      <c r="CL96" s="310"/>
      <c r="CM96" s="310"/>
      <c r="CN96" s="310"/>
      <c r="CO96" s="310"/>
      <c r="CP96" s="310"/>
      <c r="CQ96" s="310"/>
      <c r="CR96" s="310"/>
      <c r="CS96" s="310"/>
      <c r="CT96" s="310"/>
      <c r="CU96" s="310"/>
      <c r="CV96" s="310"/>
      <c r="CW96" s="310"/>
      <c r="CX96" s="310"/>
      <c r="CY96" s="310"/>
      <c r="CZ96" s="310"/>
      <c r="DA96" s="310"/>
      <c r="DB96" s="310"/>
      <c r="DC96" s="310"/>
      <c r="DD96" s="310"/>
      <c r="DE96" s="310"/>
      <c r="DF96" s="310"/>
      <c r="DG96" s="310"/>
      <c r="DH96" s="310"/>
      <c r="DI96" s="310"/>
      <c r="DJ96" s="310"/>
      <c r="DK96" s="310"/>
      <c r="DL96" s="310"/>
      <c r="DM96" s="310"/>
      <c r="DN96" s="310"/>
      <c r="DO96" s="310"/>
      <c r="DP96" s="310"/>
      <c r="DQ96" s="310"/>
      <c r="DR96" s="310"/>
      <c r="DS96" s="310"/>
      <c r="DT96" s="310"/>
      <c r="DU96" s="310"/>
      <c r="DV96" s="310"/>
      <c r="DW96" s="310"/>
      <c r="DX96" s="310"/>
      <c r="DY96" s="310"/>
      <c r="DZ96" s="310"/>
      <c r="EA96" s="310"/>
      <c r="EB96" s="310"/>
      <c r="EC96" s="310"/>
      <c r="ED96" s="310"/>
      <c r="EE96" s="310"/>
      <c r="EF96" s="310"/>
      <c r="EG96" s="310"/>
      <c r="EH96" s="310"/>
      <c r="EI96" s="310"/>
      <c r="EJ96" s="310"/>
    </row>
    <row r="97" spans="1:140" s="302" customFormat="1">
      <c r="A97" s="310"/>
      <c r="B97" s="310"/>
      <c r="C97" s="310"/>
      <c r="D97" s="310"/>
      <c r="E97" s="310"/>
      <c r="F97" s="310"/>
      <c r="G97" s="310"/>
      <c r="H97" s="310"/>
      <c r="I97" s="310"/>
      <c r="J97" s="310"/>
      <c r="K97" s="310"/>
      <c r="L97" s="310"/>
      <c r="M97" s="310"/>
      <c r="N97" s="310"/>
      <c r="O97" s="310"/>
      <c r="P97" s="310"/>
      <c r="Q97" s="310"/>
      <c r="R97" s="310"/>
      <c r="S97" s="310"/>
      <c r="T97" s="310"/>
      <c r="U97" s="310"/>
      <c r="V97" s="310"/>
      <c r="W97" s="310"/>
      <c r="X97" s="310"/>
      <c r="Y97" s="310"/>
      <c r="Z97" s="310"/>
      <c r="AA97" s="310"/>
      <c r="AB97" s="310"/>
      <c r="AC97" s="310"/>
      <c r="AD97" s="310"/>
      <c r="AE97" s="310"/>
      <c r="AF97" s="310"/>
      <c r="AG97" s="310"/>
      <c r="AH97" s="310"/>
      <c r="AI97" s="310"/>
      <c r="AJ97" s="310"/>
      <c r="AK97" s="310"/>
      <c r="AL97" s="310"/>
      <c r="AM97" s="310"/>
      <c r="AN97" s="310"/>
      <c r="AO97" s="310"/>
      <c r="AP97" s="310"/>
      <c r="AQ97" s="310"/>
      <c r="AR97" s="310"/>
      <c r="AS97" s="310"/>
      <c r="AT97" s="310"/>
      <c r="AU97" s="310"/>
      <c r="AV97" s="310"/>
      <c r="AW97" s="310"/>
      <c r="AX97" s="310"/>
      <c r="AY97" s="310"/>
      <c r="AZ97" s="310"/>
      <c r="BA97" s="310"/>
      <c r="BB97" s="310"/>
      <c r="BC97" s="310"/>
      <c r="BD97" s="310"/>
      <c r="BE97" s="310"/>
      <c r="BF97" s="310"/>
      <c r="BG97" s="310"/>
      <c r="BH97" s="310"/>
      <c r="BI97" s="310"/>
      <c r="BJ97" s="310"/>
      <c r="BK97" s="310"/>
      <c r="BL97" s="310"/>
      <c r="BM97" s="310"/>
      <c r="BN97" s="310"/>
      <c r="BO97" s="310"/>
      <c r="BP97" s="310"/>
      <c r="BQ97" s="310"/>
      <c r="BR97" s="310"/>
      <c r="BS97" s="310"/>
      <c r="BT97" s="310"/>
      <c r="BU97" s="310"/>
      <c r="BV97" s="310"/>
      <c r="BW97" s="310"/>
      <c r="BX97" s="310"/>
      <c r="BY97" s="310"/>
      <c r="BZ97" s="310"/>
      <c r="CA97" s="310"/>
      <c r="CB97" s="310"/>
      <c r="CC97" s="310"/>
      <c r="CD97" s="310"/>
      <c r="CE97" s="310"/>
      <c r="CF97" s="310"/>
      <c r="CG97" s="310"/>
      <c r="CH97" s="310"/>
      <c r="CI97" s="310"/>
      <c r="CJ97" s="310"/>
      <c r="CK97" s="310"/>
      <c r="CL97" s="310"/>
      <c r="CM97" s="310"/>
      <c r="CN97" s="310"/>
      <c r="CO97" s="310"/>
      <c r="CP97" s="310"/>
      <c r="CQ97" s="310"/>
      <c r="CR97" s="310"/>
      <c r="CS97" s="310"/>
      <c r="CT97" s="310"/>
      <c r="CU97" s="310"/>
      <c r="CV97" s="310"/>
      <c r="CW97" s="310"/>
      <c r="CX97" s="310"/>
      <c r="CY97" s="310"/>
      <c r="CZ97" s="310"/>
      <c r="DA97" s="310"/>
      <c r="DB97" s="310"/>
      <c r="DC97" s="310"/>
      <c r="DD97" s="310"/>
      <c r="DE97" s="310"/>
      <c r="DF97" s="310"/>
      <c r="DG97" s="310"/>
      <c r="DH97" s="310"/>
      <c r="DI97" s="310"/>
      <c r="DJ97" s="310"/>
      <c r="DK97" s="310"/>
      <c r="DL97" s="310"/>
      <c r="DM97" s="310"/>
      <c r="DN97" s="310"/>
      <c r="DO97" s="310"/>
      <c r="DP97" s="310"/>
      <c r="DQ97" s="310"/>
      <c r="DR97" s="310"/>
      <c r="DS97" s="310"/>
      <c r="DT97" s="310"/>
      <c r="DU97" s="310"/>
      <c r="DV97" s="310"/>
      <c r="DW97" s="310"/>
      <c r="DX97" s="310"/>
      <c r="DY97" s="310"/>
      <c r="DZ97" s="310"/>
      <c r="EA97" s="310"/>
      <c r="EB97" s="310"/>
      <c r="EC97" s="310"/>
      <c r="ED97" s="310"/>
      <c r="EE97" s="310"/>
      <c r="EF97" s="310"/>
      <c r="EG97" s="310"/>
      <c r="EH97" s="310"/>
      <c r="EI97" s="310"/>
      <c r="EJ97" s="310"/>
    </row>
    <row r="98" spans="1:140" s="302" customFormat="1">
      <c r="A98" s="310"/>
      <c r="B98" s="310"/>
      <c r="C98" s="310"/>
      <c r="D98" s="310"/>
      <c r="E98" s="310"/>
      <c r="F98" s="310"/>
      <c r="G98" s="310"/>
      <c r="H98" s="310"/>
      <c r="I98" s="310"/>
      <c r="J98" s="310"/>
      <c r="K98" s="310"/>
      <c r="L98" s="310"/>
      <c r="M98" s="310"/>
      <c r="N98" s="310"/>
      <c r="O98" s="310"/>
      <c r="P98" s="310"/>
      <c r="Q98" s="310"/>
      <c r="R98" s="310"/>
      <c r="S98" s="310"/>
      <c r="T98" s="310"/>
      <c r="U98" s="310"/>
      <c r="V98" s="310"/>
      <c r="W98" s="310"/>
      <c r="X98" s="310"/>
      <c r="Y98" s="310"/>
      <c r="Z98" s="310"/>
      <c r="AA98" s="310"/>
      <c r="AB98" s="310"/>
      <c r="AC98" s="310"/>
      <c r="AD98" s="310"/>
      <c r="AE98" s="310"/>
      <c r="AF98" s="310"/>
      <c r="AG98" s="310"/>
      <c r="AH98" s="310"/>
      <c r="AI98" s="310"/>
      <c r="AJ98" s="310"/>
      <c r="AK98" s="310"/>
      <c r="AL98" s="310"/>
      <c r="AM98" s="310"/>
      <c r="AN98" s="310"/>
      <c r="AO98" s="310"/>
      <c r="AP98" s="310"/>
      <c r="AQ98" s="310"/>
      <c r="AR98" s="310"/>
      <c r="AS98" s="310"/>
      <c r="AT98" s="310"/>
      <c r="AU98" s="310"/>
      <c r="AV98" s="310"/>
      <c r="AW98" s="310"/>
      <c r="AX98" s="310"/>
      <c r="AY98" s="310"/>
      <c r="AZ98" s="310"/>
      <c r="BA98" s="310"/>
      <c r="BB98" s="310"/>
      <c r="BC98" s="310"/>
      <c r="BD98" s="310"/>
      <c r="BE98" s="310"/>
      <c r="BF98" s="310"/>
      <c r="BG98" s="310"/>
      <c r="BH98" s="310"/>
      <c r="BI98" s="310"/>
      <c r="BJ98" s="310"/>
      <c r="BK98" s="310"/>
      <c r="BL98" s="310"/>
      <c r="BM98" s="310"/>
      <c r="BN98" s="310"/>
      <c r="BO98" s="310"/>
      <c r="BP98" s="310"/>
      <c r="BQ98" s="310"/>
      <c r="BR98" s="310"/>
      <c r="BS98" s="310"/>
      <c r="BT98" s="310"/>
      <c r="BU98" s="310"/>
      <c r="BV98" s="310"/>
      <c r="BW98" s="310"/>
      <c r="BX98" s="310"/>
      <c r="BY98" s="310"/>
      <c r="BZ98" s="310"/>
      <c r="CA98" s="310"/>
      <c r="CB98" s="310"/>
      <c r="CC98" s="310"/>
      <c r="CD98" s="310"/>
      <c r="CE98" s="310"/>
      <c r="CF98" s="310"/>
      <c r="CG98" s="310"/>
      <c r="CH98" s="310"/>
      <c r="CI98" s="310"/>
      <c r="CJ98" s="310"/>
      <c r="CK98" s="310"/>
      <c r="CL98" s="310"/>
      <c r="CM98" s="310"/>
      <c r="CN98" s="310"/>
      <c r="CO98" s="310"/>
      <c r="CP98" s="310"/>
      <c r="CQ98" s="310"/>
      <c r="CR98" s="310"/>
      <c r="CS98" s="310"/>
      <c r="CT98" s="310"/>
      <c r="CU98" s="310"/>
      <c r="CV98" s="310"/>
      <c r="CW98" s="310"/>
      <c r="CX98" s="310"/>
      <c r="CY98" s="310"/>
      <c r="CZ98" s="310"/>
      <c r="DA98" s="310"/>
      <c r="DB98" s="310"/>
      <c r="DC98" s="310"/>
      <c r="DD98" s="310"/>
      <c r="DE98" s="310"/>
      <c r="DF98" s="310"/>
      <c r="DG98" s="310"/>
      <c r="DH98" s="310"/>
      <c r="DI98" s="310"/>
      <c r="DJ98" s="310"/>
      <c r="DK98" s="310"/>
      <c r="DL98" s="310"/>
      <c r="DM98" s="310"/>
      <c r="DN98" s="310"/>
      <c r="DO98" s="310"/>
      <c r="DP98" s="310"/>
      <c r="DQ98" s="310"/>
      <c r="DR98" s="310"/>
      <c r="DS98" s="310"/>
      <c r="DT98" s="310"/>
      <c r="DU98" s="310"/>
      <c r="DV98" s="310"/>
      <c r="DW98" s="310"/>
      <c r="DX98" s="310"/>
      <c r="DY98" s="310"/>
      <c r="DZ98" s="310"/>
      <c r="EA98" s="310"/>
      <c r="EB98" s="310"/>
      <c r="EC98" s="310"/>
      <c r="ED98" s="310"/>
      <c r="EE98" s="310"/>
      <c r="EF98" s="310"/>
      <c r="EG98" s="310"/>
      <c r="EH98" s="310"/>
      <c r="EI98" s="310"/>
      <c r="EJ98" s="310"/>
    </row>
    <row r="99" spans="1:140" s="302" customFormat="1">
      <c r="A99" s="310"/>
      <c r="B99" s="310"/>
      <c r="C99" s="310"/>
      <c r="D99" s="310"/>
      <c r="E99" s="310"/>
      <c r="F99" s="310"/>
      <c r="G99" s="310"/>
      <c r="H99" s="310"/>
      <c r="I99" s="310"/>
      <c r="J99" s="310"/>
      <c r="K99" s="310"/>
      <c r="L99" s="310"/>
      <c r="M99" s="310"/>
      <c r="N99" s="310"/>
      <c r="O99" s="310"/>
      <c r="P99" s="310"/>
      <c r="Q99" s="310"/>
      <c r="R99" s="310"/>
      <c r="S99" s="310"/>
      <c r="T99" s="310"/>
      <c r="U99" s="310"/>
      <c r="V99" s="310"/>
      <c r="W99" s="310"/>
      <c r="X99" s="310"/>
      <c r="Y99" s="310"/>
      <c r="Z99" s="310"/>
      <c r="AA99" s="310"/>
      <c r="AB99" s="310"/>
      <c r="AC99" s="310"/>
      <c r="AD99" s="310"/>
      <c r="AE99" s="310"/>
      <c r="AF99" s="310"/>
      <c r="AG99" s="310"/>
      <c r="AH99" s="310"/>
      <c r="AI99" s="310"/>
      <c r="AJ99" s="310"/>
      <c r="AK99" s="310"/>
      <c r="AL99" s="310"/>
      <c r="AM99" s="310"/>
      <c r="AN99" s="310"/>
      <c r="AO99" s="310"/>
      <c r="AP99" s="310"/>
      <c r="AQ99" s="310"/>
      <c r="AR99" s="310"/>
      <c r="AS99" s="310"/>
      <c r="AT99" s="310"/>
      <c r="AU99" s="310"/>
      <c r="AV99" s="310"/>
      <c r="AW99" s="310"/>
      <c r="AX99" s="310"/>
      <c r="AY99" s="310"/>
      <c r="AZ99" s="310"/>
      <c r="BA99" s="310"/>
      <c r="BB99" s="310"/>
      <c r="BC99" s="310"/>
      <c r="BD99" s="310"/>
      <c r="BE99" s="310"/>
      <c r="BF99" s="310"/>
      <c r="BG99" s="310"/>
      <c r="BH99" s="310"/>
      <c r="BI99" s="310"/>
      <c r="BJ99" s="310"/>
      <c r="BK99" s="310"/>
      <c r="BL99" s="310"/>
      <c r="BM99" s="310"/>
      <c r="BN99" s="310"/>
      <c r="BO99" s="310"/>
      <c r="BP99" s="310"/>
      <c r="BQ99" s="310"/>
      <c r="BR99" s="310"/>
      <c r="BS99" s="310"/>
      <c r="BT99" s="310"/>
      <c r="BU99" s="310"/>
      <c r="BV99" s="310"/>
      <c r="BW99" s="310"/>
      <c r="BX99" s="310"/>
      <c r="BY99" s="310"/>
      <c r="BZ99" s="310"/>
      <c r="CA99" s="310"/>
      <c r="CB99" s="310"/>
      <c r="CC99" s="310"/>
      <c r="CD99" s="310"/>
      <c r="CE99" s="310"/>
      <c r="CF99" s="310"/>
      <c r="CG99" s="310"/>
      <c r="CH99" s="310"/>
      <c r="CI99" s="310"/>
      <c r="CJ99" s="310"/>
      <c r="CK99" s="310"/>
      <c r="CL99" s="310"/>
      <c r="CM99" s="310"/>
      <c r="CN99" s="310"/>
      <c r="CO99" s="310"/>
      <c r="CP99" s="310"/>
      <c r="CQ99" s="310"/>
      <c r="CR99" s="310"/>
      <c r="CS99" s="310"/>
      <c r="CT99" s="310"/>
      <c r="CU99" s="310"/>
      <c r="CV99" s="310"/>
      <c r="CW99" s="310"/>
      <c r="CX99" s="310"/>
      <c r="CY99" s="310"/>
      <c r="CZ99" s="310"/>
      <c r="DA99" s="310"/>
      <c r="DB99" s="310"/>
      <c r="DC99" s="310"/>
      <c r="DD99" s="310"/>
      <c r="DE99" s="310"/>
      <c r="DF99" s="310"/>
      <c r="DG99" s="310"/>
      <c r="DH99" s="310"/>
      <c r="DI99" s="310"/>
      <c r="DJ99" s="310"/>
      <c r="DK99" s="310"/>
      <c r="DL99" s="310"/>
      <c r="DM99" s="310"/>
      <c r="DN99" s="310"/>
      <c r="DO99" s="310"/>
      <c r="DP99" s="310"/>
      <c r="DQ99" s="310"/>
      <c r="DR99" s="310"/>
      <c r="DS99" s="310"/>
      <c r="DT99" s="310"/>
      <c r="DU99" s="310"/>
      <c r="DV99" s="310"/>
      <c r="DW99" s="310"/>
      <c r="DX99" s="310"/>
      <c r="DY99" s="310"/>
      <c r="DZ99" s="310"/>
      <c r="EA99" s="310"/>
      <c r="EB99" s="310"/>
      <c r="EC99" s="310"/>
      <c r="ED99" s="310"/>
      <c r="EE99" s="310"/>
      <c r="EF99" s="310"/>
      <c r="EG99" s="310"/>
      <c r="EH99" s="310"/>
      <c r="EI99" s="310"/>
      <c r="EJ99" s="310"/>
    </row>
    <row r="100" spans="1:140" s="302" customFormat="1">
      <c r="A100" s="310"/>
      <c r="B100" s="310"/>
      <c r="C100" s="310"/>
      <c r="D100" s="310"/>
      <c r="E100" s="310"/>
      <c r="F100" s="310"/>
      <c r="G100" s="310"/>
      <c r="H100" s="310"/>
      <c r="I100" s="310"/>
      <c r="J100" s="310"/>
      <c r="K100" s="310"/>
      <c r="L100" s="310"/>
      <c r="M100" s="310"/>
      <c r="N100" s="310"/>
      <c r="O100" s="310"/>
      <c r="P100" s="310"/>
      <c r="Q100" s="310"/>
      <c r="R100" s="310"/>
      <c r="S100" s="310"/>
      <c r="T100" s="310"/>
      <c r="U100" s="310"/>
      <c r="V100" s="310"/>
      <c r="W100" s="310"/>
      <c r="X100" s="310"/>
      <c r="Y100" s="310"/>
      <c r="Z100" s="310"/>
      <c r="AA100" s="310"/>
      <c r="AB100" s="310"/>
      <c r="AC100" s="310"/>
      <c r="AD100" s="310"/>
      <c r="AE100" s="310"/>
      <c r="AF100" s="310"/>
      <c r="AG100" s="310"/>
      <c r="AH100" s="310"/>
      <c r="AI100" s="310"/>
      <c r="AJ100" s="310"/>
      <c r="AK100" s="310"/>
      <c r="AL100" s="310"/>
      <c r="AM100" s="310"/>
      <c r="AN100" s="310"/>
      <c r="AO100" s="310"/>
      <c r="AP100" s="310"/>
      <c r="AQ100" s="310"/>
      <c r="AR100" s="310"/>
      <c r="AS100" s="310"/>
      <c r="AT100" s="310"/>
      <c r="AU100" s="310"/>
      <c r="AV100" s="310"/>
      <c r="AW100" s="310"/>
      <c r="AX100" s="310"/>
      <c r="AY100" s="310"/>
      <c r="AZ100" s="310"/>
      <c r="BA100" s="310"/>
      <c r="BB100" s="310"/>
      <c r="BC100" s="310"/>
      <c r="BD100" s="310"/>
      <c r="BE100" s="310"/>
      <c r="BF100" s="310"/>
      <c r="BG100" s="310"/>
      <c r="BH100" s="310"/>
      <c r="BI100" s="310"/>
      <c r="BJ100" s="310"/>
      <c r="BK100" s="310"/>
      <c r="BL100" s="310"/>
      <c r="BM100" s="310"/>
      <c r="BN100" s="310"/>
      <c r="BO100" s="310"/>
      <c r="BP100" s="310"/>
      <c r="BQ100" s="310"/>
      <c r="BR100" s="310"/>
      <c r="BS100" s="310"/>
      <c r="BT100" s="310"/>
      <c r="BU100" s="310"/>
      <c r="BV100" s="310"/>
      <c r="BW100" s="310"/>
      <c r="BX100" s="310"/>
      <c r="BY100" s="310"/>
      <c r="BZ100" s="310"/>
      <c r="CA100" s="310"/>
      <c r="CB100" s="310"/>
      <c r="CC100" s="310"/>
      <c r="CD100" s="310"/>
      <c r="CE100" s="310"/>
      <c r="CF100" s="310"/>
      <c r="CG100" s="310"/>
      <c r="CH100" s="310"/>
      <c r="CI100" s="310"/>
      <c r="CJ100" s="310"/>
      <c r="CK100" s="310"/>
      <c r="CL100" s="310"/>
      <c r="CM100" s="310"/>
      <c r="CN100" s="310"/>
      <c r="CO100" s="310"/>
      <c r="CP100" s="310"/>
      <c r="CQ100" s="310"/>
      <c r="CR100" s="310"/>
      <c r="CS100" s="310"/>
      <c r="CT100" s="310"/>
      <c r="CU100" s="310"/>
      <c r="CV100" s="310"/>
      <c r="CW100" s="310"/>
      <c r="CX100" s="310"/>
      <c r="CY100" s="310"/>
      <c r="CZ100" s="310"/>
      <c r="DA100" s="310"/>
      <c r="DB100" s="310"/>
      <c r="DC100" s="310"/>
      <c r="DD100" s="310"/>
      <c r="DE100" s="310"/>
      <c r="DF100" s="310"/>
      <c r="DG100" s="310"/>
      <c r="DH100" s="310"/>
      <c r="DI100" s="310"/>
      <c r="DJ100" s="310"/>
      <c r="DK100" s="310"/>
      <c r="DL100" s="310"/>
      <c r="DM100" s="310"/>
      <c r="DN100" s="310"/>
      <c r="DO100" s="310"/>
      <c r="DP100" s="310"/>
      <c r="DQ100" s="310"/>
      <c r="DR100" s="310"/>
      <c r="DS100" s="310"/>
      <c r="DT100" s="310"/>
      <c r="DU100" s="310"/>
      <c r="DV100" s="310"/>
      <c r="DW100" s="310"/>
      <c r="DX100" s="310"/>
      <c r="DY100" s="310"/>
      <c r="DZ100" s="310"/>
      <c r="EA100" s="310"/>
      <c r="EB100" s="310"/>
      <c r="EC100" s="310"/>
      <c r="ED100" s="310"/>
      <c r="EE100" s="310"/>
      <c r="EF100" s="310"/>
      <c r="EG100" s="310"/>
      <c r="EH100" s="310"/>
      <c r="EI100" s="310"/>
      <c r="EJ100" s="310"/>
    </row>
    <row r="101" spans="1:140" s="302" customFormat="1">
      <c r="A101" s="310"/>
      <c r="B101" s="310"/>
      <c r="C101" s="310"/>
      <c r="D101" s="310"/>
      <c r="E101" s="310"/>
      <c r="F101" s="310"/>
      <c r="G101" s="310"/>
      <c r="H101" s="310"/>
      <c r="I101" s="310"/>
      <c r="J101" s="310"/>
      <c r="K101" s="310"/>
      <c r="L101" s="310"/>
      <c r="M101" s="310"/>
      <c r="N101" s="310"/>
      <c r="O101" s="310"/>
      <c r="P101" s="310"/>
      <c r="Q101" s="310"/>
      <c r="R101" s="310"/>
      <c r="S101" s="310"/>
      <c r="T101" s="310"/>
      <c r="U101" s="310"/>
      <c r="V101" s="310"/>
      <c r="W101" s="310"/>
      <c r="X101" s="310"/>
      <c r="Y101" s="310"/>
      <c r="Z101" s="310"/>
      <c r="AA101" s="310"/>
      <c r="AB101" s="310"/>
      <c r="AC101" s="310"/>
      <c r="AD101" s="310"/>
      <c r="AE101" s="310"/>
      <c r="AF101" s="310"/>
      <c r="AG101" s="310"/>
      <c r="AH101" s="310"/>
      <c r="AI101" s="310"/>
      <c r="AJ101" s="310"/>
      <c r="AK101" s="310"/>
      <c r="AL101" s="310"/>
      <c r="AM101" s="310"/>
      <c r="AN101" s="310"/>
      <c r="AO101" s="310"/>
      <c r="AP101" s="310"/>
      <c r="AQ101" s="310"/>
      <c r="AR101" s="310"/>
      <c r="AS101" s="310"/>
      <c r="AT101" s="310"/>
      <c r="AU101" s="310"/>
      <c r="AV101" s="310"/>
      <c r="AW101" s="310"/>
      <c r="AX101" s="310"/>
      <c r="AY101" s="310"/>
      <c r="AZ101" s="310"/>
      <c r="BA101" s="310"/>
      <c r="BB101" s="310"/>
      <c r="BC101" s="310"/>
      <c r="BD101" s="310"/>
      <c r="BE101" s="310"/>
      <c r="BF101" s="310"/>
      <c r="BG101" s="310"/>
      <c r="BH101" s="310"/>
      <c r="BI101" s="310"/>
      <c r="BJ101" s="310"/>
      <c r="BK101" s="310"/>
      <c r="BL101" s="310"/>
      <c r="BM101" s="310"/>
      <c r="BN101" s="310"/>
      <c r="BO101" s="310"/>
      <c r="BP101" s="310"/>
      <c r="BQ101" s="310"/>
      <c r="BR101" s="310"/>
      <c r="BS101" s="310"/>
      <c r="BT101" s="310"/>
      <c r="BU101" s="310"/>
      <c r="BV101" s="310"/>
      <c r="BW101" s="310"/>
      <c r="BX101" s="310"/>
      <c r="BY101" s="310"/>
      <c r="BZ101" s="310"/>
      <c r="CA101" s="310"/>
      <c r="CB101" s="310"/>
      <c r="CC101" s="310"/>
      <c r="CD101" s="310"/>
      <c r="CE101" s="310"/>
      <c r="CF101" s="310"/>
      <c r="CG101" s="310"/>
      <c r="CH101" s="310"/>
      <c r="CI101" s="310"/>
      <c r="CJ101" s="310"/>
      <c r="CK101" s="310"/>
      <c r="CL101" s="310"/>
      <c r="CM101" s="310"/>
      <c r="CN101" s="310"/>
      <c r="CO101" s="310"/>
      <c r="CP101" s="310"/>
      <c r="CQ101" s="310"/>
      <c r="CR101" s="310"/>
      <c r="CS101" s="310"/>
      <c r="CT101" s="310"/>
      <c r="CU101" s="310"/>
      <c r="CV101" s="310"/>
      <c r="CW101" s="310"/>
      <c r="CX101" s="310"/>
      <c r="CY101" s="310"/>
      <c r="CZ101" s="310"/>
      <c r="DA101" s="310"/>
      <c r="DB101" s="310"/>
      <c r="DC101" s="310"/>
      <c r="DD101" s="310"/>
      <c r="DE101" s="310"/>
      <c r="DF101" s="310"/>
      <c r="DG101" s="310"/>
      <c r="DH101" s="310"/>
      <c r="DI101" s="310"/>
      <c r="DJ101" s="310"/>
      <c r="DK101" s="310"/>
      <c r="DL101" s="310"/>
      <c r="DM101" s="310"/>
      <c r="DN101" s="310"/>
      <c r="DO101" s="310"/>
      <c r="DP101" s="310"/>
      <c r="DQ101" s="310"/>
      <c r="DR101" s="310"/>
      <c r="DS101" s="310"/>
      <c r="DT101" s="310"/>
      <c r="DU101" s="310"/>
      <c r="DV101" s="310"/>
      <c r="DW101" s="310"/>
      <c r="DX101" s="310"/>
      <c r="DY101" s="310"/>
      <c r="DZ101" s="310"/>
      <c r="EA101" s="310"/>
      <c r="EB101" s="310"/>
      <c r="EC101" s="310"/>
      <c r="ED101" s="310"/>
      <c r="EE101" s="310"/>
      <c r="EF101" s="310"/>
      <c r="EG101" s="310"/>
      <c r="EH101" s="310"/>
      <c r="EI101" s="310"/>
      <c r="EJ101" s="310"/>
    </row>
    <row r="102" spans="1:140" s="302" customFormat="1">
      <c r="A102" s="310"/>
      <c r="B102" s="310"/>
      <c r="C102" s="310"/>
      <c r="D102" s="310"/>
      <c r="E102" s="310"/>
      <c r="F102" s="310"/>
      <c r="G102" s="310"/>
      <c r="H102" s="310"/>
      <c r="I102" s="310"/>
      <c r="J102" s="310"/>
      <c r="K102" s="310"/>
      <c r="L102" s="310"/>
      <c r="M102" s="310"/>
      <c r="N102" s="310"/>
      <c r="O102" s="310"/>
      <c r="P102" s="310"/>
      <c r="Q102" s="310"/>
      <c r="R102" s="310"/>
      <c r="S102" s="310"/>
      <c r="T102" s="310"/>
      <c r="U102" s="310"/>
      <c r="V102" s="310"/>
      <c r="W102" s="310"/>
      <c r="X102" s="310"/>
      <c r="Y102" s="310"/>
      <c r="Z102" s="310"/>
      <c r="AA102" s="310"/>
      <c r="AB102" s="310"/>
      <c r="AC102" s="310"/>
      <c r="AD102" s="310"/>
      <c r="AE102" s="310"/>
      <c r="AF102" s="310"/>
      <c r="AG102" s="310"/>
      <c r="AH102" s="310"/>
      <c r="AI102" s="310"/>
      <c r="AJ102" s="310"/>
      <c r="AK102" s="310"/>
      <c r="AL102" s="310"/>
      <c r="AM102" s="310"/>
      <c r="AN102" s="310"/>
      <c r="AO102" s="310"/>
      <c r="AP102" s="310"/>
      <c r="AQ102" s="310"/>
      <c r="AR102" s="310"/>
      <c r="AS102" s="310"/>
      <c r="AT102" s="310"/>
      <c r="AU102" s="310"/>
      <c r="AV102" s="310"/>
      <c r="AW102" s="310"/>
      <c r="AX102" s="310"/>
      <c r="AY102" s="310"/>
      <c r="AZ102" s="310"/>
      <c r="BA102" s="310"/>
      <c r="BB102" s="310"/>
      <c r="BC102" s="310"/>
      <c r="BD102" s="310"/>
      <c r="BE102" s="310"/>
      <c r="BF102" s="310"/>
      <c r="BG102" s="310"/>
      <c r="BH102" s="310"/>
      <c r="BI102" s="310"/>
      <c r="BJ102" s="310"/>
      <c r="BK102" s="310"/>
      <c r="BL102" s="310"/>
      <c r="BM102" s="310"/>
      <c r="BN102" s="310"/>
      <c r="BO102" s="310"/>
      <c r="BP102" s="310"/>
      <c r="BQ102" s="310"/>
      <c r="BR102" s="310"/>
      <c r="BS102" s="310"/>
      <c r="BT102" s="310"/>
      <c r="BU102" s="310"/>
      <c r="BV102" s="310"/>
      <c r="BW102" s="310"/>
      <c r="BX102" s="310"/>
      <c r="BY102" s="310"/>
      <c r="BZ102" s="310"/>
      <c r="CA102" s="310"/>
      <c r="CB102" s="310"/>
      <c r="CC102" s="310"/>
      <c r="CD102" s="310"/>
      <c r="CE102" s="310"/>
      <c r="CF102" s="310"/>
      <c r="CG102" s="310"/>
      <c r="CH102" s="310"/>
      <c r="CI102" s="310"/>
      <c r="CJ102" s="310"/>
      <c r="CK102" s="310"/>
      <c r="CL102" s="310"/>
      <c r="CM102" s="310"/>
      <c r="CN102" s="310"/>
      <c r="CO102" s="310"/>
      <c r="CP102" s="310"/>
      <c r="CQ102" s="310"/>
      <c r="CR102" s="310"/>
      <c r="CS102" s="310"/>
      <c r="CT102" s="310"/>
      <c r="CU102" s="310"/>
      <c r="CV102" s="310"/>
      <c r="CW102" s="310"/>
      <c r="CX102" s="310"/>
      <c r="CY102" s="310"/>
      <c r="CZ102" s="310"/>
      <c r="DA102" s="310"/>
      <c r="DB102" s="310"/>
      <c r="DC102" s="310"/>
      <c r="DD102" s="310"/>
      <c r="DE102" s="310"/>
      <c r="DF102" s="310"/>
      <c r="DG102" s="310"/>
      <c r="DH102" s="310"/>
      <c r="DI102" s="310"/>
      <c r="DJ102" s="310"/>
      <c r="DK102" s="310"/>
      <c r="DL102" s="310"/>
      <c r="DM102" s="310"/>
      <c r="DN102" s="310"/>
      <c r="DO102" s="310"/>
      <c r="DP102" s="310"/>
      <c r="DQ102" s="310"/>
      <c r="DR102" s="310"/>
      <c r="DS102" s="310"/>
      <c r="DT102" s="310"/>
      <c r="DU102" s="310"/>
      <c r="DV102" s="310"/>
      <c r="DW102" s="310"/>
      <c r="DX102" s="310"/>
      <c r="DY102" s="310"/>
      <c r="DZ102" s="310"/>
      <c r="EA102" s="310"/>
      <c r="EB102" s="310"/>
      <c r="EC102" s="310"/>
      <c r="ED102" s="310"/>
      <c r="EE102" s="310"/>
      <c r="EF102" s="310"/>
      <c r="EG102" s="310"/>
      <c r="EH102" s="310"/>
      <c r="EI102" s="310"/>
      <c r="EJ102" s="310"/>
    </row>
    <row r="103" spans="1:140" s="302" customFormat="1">
      <c r="A103" s="310"/>
      <c r="B103" s="310"/>
      <c r="C103" s="310"/>
      <c r="D103" s="310"/>
      <c r="E103" s="310"/>
      <c r="F103" s="310"/>
      <c r="G103" s="310"/>
      <c r="H103" s="310"/>
      <c r="I103" s="310"/>
      <c r="J103" s="310"/>
      <c r="K103" s="310"/>
      <c r="L103" s="310"/>
      <c r="M103" s="310"/>
      <c r="N103" s="310"/>
      <c r="O103" s="310"/>
      <c r="P103" s="310"/>
      <c r="Q103" s="310"/>
      <c r="R103" s="310"/>
      <c r="S103" s="310"/>
      <c r="T103" s="310"/>
      <c r="U103" s="310"/>
      <c r="V103" s="310"/>
      <c r="W103" s="310"/>
      <c r="X103" s="310"/>
      <c r="Y103" s="310"/>
      <c r="Z103" s="310"/>
      <c r="AA103" s="310"/>
      <c r="AB103" s="310"/>
      <c r="AC103" s="310"/>
      <c r="AD103" s="310"/>
      <c r="AE103" s="310"/>
      <c r="AF103" s="310"/>
      <c r="AG103" s="310"/>
      <c r="AH103" s="310"/>
      <c r="AI103" s="310"/>
      <c r="AJ103" s="310"/>
      <c r="AK103" s="310"/>
      <c r="AL103" s="310"/>
      <c r="AM103" s="310"/>
      <c r="AN103" s="310"/>
      <c r="AO103" s="310"/>
      <c r="AP103" s="310"/>
      <c r="AQ103" s="310"/>
      <c r="AR103" s="310"/>
      <c r="AS103" s="310"/>
      <c r="AT103" s="310"/>
      <c r="AU103" s="310"/>
      <c r="AV103" s="310"/>
      <c r="AW103" s="310"/>
      <c r="AX103" s="310"/>
      <c r="AY103" s="310"/>
      <c r="AZ103" s="310"/>
      <c r="BA103" s="310"/>
      <c r="BB103" s="310"/>
      <c r="BC103" s="310"/>
      <c r="BD103" s="310"/>
      <c r="BE103" s="310"/>
      <c r="BF103" s="310"/>
      <c r="BG103" s="310"/>
      <c r="BH103" s="310"/>
      <c r="BI103" s="310"/>
      <c r="BJ103" s="310"/>
      <c r="BK103" s="310"/>
      <c r="BL103" s="310"/>
      <c r="BM103" s="310"/>
      <c r="BN103" s="310"/>
      <c r="BO103" s="310"/>
      <c r="BP103" s="310"/>
      <c r="BQ103" s="310"/>
      <c r="BR103" s="310"/>
      <c r="BS103" s="310"/>
      <c r="BT103" s="310"/>
      <c r="BU103" s="310"/>
      <c r="BV103" s="310"/>
      <c r="BW103" s="310"/>
      <c r="BX103" s="310"/>
      <c r="BY103" s="310"/>
      <c r="BZ103" s="310"/>
      <c r="CA103" s="310"/>
      <c r="CB103" s="310"/>
      <c r="CC103" s="310"/>
      <c r="CD103" s="310"/>
      <c r="CE103" s="310"/>
      <c r="CF103" s="310"/>
      <c r="CG103" s="310"/>
      <c r="CH103" s="310"/>
      <c r="CI103" s="310"/>
      <c r="CJ103" s="310"/>
      <c r="CK103" s="310"/>
      <c r="CL103" s="310"/>
      <c r="CM103" s="310"/>
      <c r="CN103" s="310"/>
      <c r="CO103" s="310"/>
      <c r="CP103" s="310"/>
      <c r="CQ103" s="310"/>
      <c r="CR103" s="310"/>
      <c r="CS103" s="310"/>
      <c r="CT103" s="310"/>
      <c r="CU103" s="310"/>
      <c r="CV103" s="310"/>
      <c r="CW103" s="310"/>
      <c r="CX103" s="310"/>
      <c r="CY103" s="310"/>
      <c r="CZ103" s="310"/>
      <c r="DA103" s="310"/>
      <c r="DB103" s="310"/>
      <c r="DC103" s="310"/>
      <c r="DD103" s="310"/>
      <c r="DE103" s="310"/>
      <c r="DF103" s="310"/>
      <c r="DG103" s="310"/>
      <c r="DH103" s="310"/>
      <c r="DI103" s="310"/>
      <c r="DJ103" s="310"/>
      <c r="DK103" s="310"/>
      <c r="DL103" s="310"/>
      <c r="DM103" s="310"/>
      <c r="DN103" s="310"/>
      <c r="DO103" s="310"/>
      <c r="DP103" s="310"/>
      <c r="DQ103" s="310"/>
      <c r="DR103" s="310"/>
      <c r="DS103" s="310"/>
      <c r="DT103" s="310"/>
      <c r="DU103" s="310"/>
      <c r="DV103" s="310"/>
      <c r="DW103" s="310"/>
      <c r="DX103" s="310"/>
      <c r="DY103" s="310"/>
      <c r="DZ103" s="310"/>
      <c r="EA103" s="310"/>
      <c r="EB103" s="310"/>
      <c r="EC103" s="310"/>
      <c r="ED103" s="310"/>
      <c r="EE103" s="310"/>
      <c r="EF103" s="310"/>
      <c r="EG103" s="310"/>
      <c r="EH103" s="310"/>
      <c r="EI103" s="310"/>
      <c r="EJ103" s="310"/>
    </row>
    <row r="104" spans="1:140" s="302" customFormat="1">
      <c r="A104" s="310"/>
      <c r="B104" s="310"/>
      <c r="C104" s="310"/>
      <c r="D104" s="310"/>
      <c r="E104" s="310"/>
      <c r="F104" s="310"/>
      <c r="G104" s="310"/>
      <c r="H104" s="310"/>
      <c r="I104" s="310"/>
      <c r="J104" s="310"/>
      <c r="K104" s="310"/>
      <c r="L104" s="310"/>
      <c r="M104" s="310"/>
      <c r="N104" s="310"/>
      <c r="O104" s="310"/>
      <c r="P104" s="310"/>
      <c r="Q104" s="310"/>
      <c r="R104" s="310"/>
      <c r="S104" s="310"/>
      <c r="T104" s="310"/>
      <c r="U104" s="310"/>
      <c r="V104" s="310"/>
      <c r="W104" s="310"/>
      <c r="X104" s="310"/>
      <c r="Y104" s="310"/>
      <c r="Z104" s="310"/>
      <c r="AA104" s="310"/>
      <c r="AB104" s="310"/>
      <c r="AC104" s="310"/>
      <c r="AD104" s="310"/>
      <c r="AE104" s="310"/>
      <c r="AF104" s="310"/>
      <c r="AG104" s="310"/>
      <c r="AH104" s="310"/>
      <c r="AI104" s="310"/>
      <c r="AJ104" s="310"/>
      <c r="AK104" s="310"/>
      <c r="AL104" s="310"/>
      <c r="AM104" s="310"/>
      <c r="AN104" s="310"/>
      <c r="AO104" s="310"/>
      <c r="AP104" s="310"/>
      <c r="AQ104" s="310"/>
      <c r="AR104" s="310"/>
      <c r="AS104" s="310"/>
      <c r="AT104" s="310"/>
      <c r="AU104" s="310"/>
      <c r="AV104" s="310"/>
      <c r="AW104" s="310"/>
      <c r="AX104" s="310"/>
      <c r="AY104" s="310"/>
      <c r="AZ104" s="310"/>
      <c r="BA104" s="310"/>
      <c r="BB104" s="310"/>
      <c r="BC104" s="310"/>
      <c r="BD104" s="310"/>
      <c r="BE104" s="310"/>
      <c r="BF104" s="310"/>
      <c r="BG104" s="310"/>
      <c r="BH104" s="310"/>
      <c r="BI104" s="310"/>
      <c r="BJ104" s="310"/>
      <c r="BK104" s="310"/>
      <c r="BL104" s="310"/>
      <c r="BM104" s="310"/>
      <c r="BN104" s="310"/>
      <c r="BO104" s="310"/>
      <c r="BP104" s="310"/>
      <c r="BQ104" s="310"/>
      <c r="BR104" s="310"/>
      <c r="BS104" s="310"/>
      <c r="BT104" s="310"/>
      <c r="BU104" s="310"/>
      <c r="BV104" s="310"/>
      <c r="BW104" s="310"/>
      <c r="BX104" s="310"/>
      <c r="BY104" s="310"/>
      <c r="BZ104" s="310"/>
      <c r="CA104" s="310"/>
      <c r="CB104" s="310"/>
      <c r="CC104" s="310"/>
      <c r="CD104" s="310"/>
      <c r="CE104" s="310"/>
      <c r="CF104" s="310"/>
      <c r="CG104" s="310"/>
      <c r="CH104" s="310"/>
      <c r="CI104" s="310"/>
      <c r="CJ104" s="310"/>
      <c r="CK104" s="310"/>
      <c r="CL104" s="310"/>
      <c r="CM104" s="310"/>
      <c r="CN104" s="310"/>
      <c r="CO104" s="310"/>
      <c r="CP104" s="310"/>
      <c r="CQ104" s="310"/>
      <c r="CR104" s="310"/>
      <c r="CS104" s="310"/>
      <c r="CT104" s="310"/>
      <c r="CU104" s="310"/>
      <c r="CV104" s="310"/>
      <c r="CW104" s="310"/>
      <c r="CX104" s="310"/>
      <c r="CY104" s="310"/>
      <c r="CZ104" s="310"/>
      <c r="DA104" s="310"/>
      <c r="DB104" s="310"/>
      <c r="DC104" s="310"/>
      <c r="DD104" s="310"/>
      <c r="DE104" s="310"/>
      <c r="DF104" s="310"/>
      <c r="DG104" s="310"/>
      <c r="DH104" s="310"/>
      <c r="DI104" s="310"/>
      <c r="DJ104" s="310"/>
      <c r="DK104" s="310"/>
      <c r="DL104" s="310"/>
      <c r="DM104" s="310"/>
      <c r="DN104" s="310"/>
      <c r="DO104" s="310"/>
      <c r="DP104" s="310"/>
      <c r="DQ104" s="310"/>
      <c r="DR104" s="310"/>
      <c r="DS104" s="310"/>
      <c r="DT104" s="310"/>
      <c r="DU104" s="310"/>
      <c r="DV104" s="310"/>
      <c r="DW104" s="310"/>
      <c r="DX104" s="310"/>
      <c r="DY104" s="310"/>
      <c r="DZ104" s="310"/>
      <c r="EA104" s="310"/>
      <c r="EB104" s="310"/>
      <c r="EC104" s="310"/>
      <c r="ED104" s="310"/>
      <c r="EE104" s="310"/>
      <c r="EF104" s="310"/>
      <c r="EG104" s="310"/>
      <c r="EH104" s="310"/>
      <c r="EI104" s="310"/>
      <c r="EJ104" s="310"/>
    </row>
    <row r="105" spans="1:140" s="302" customFormat="1">
      <c r="A105" s="310"/>
      <c r="B105" s="310"/>
      <c r="C105" s="310"/>
      <c r="D105" s="310"/>
      <c r="E105" s="310"/>
      <c r="F105" s="310"/>
      <c r="G105" s="310"/>
      <c r="H105" s="310"/>
      <c r="I105" s="310"/>
      <c r="J105" s="310"/>
      <c r="K105" s="310"/>
      <c r="L105" s="310"/>
      <c r="M105" s="310"/>
      <c r="N105" s="310"/>
      <c r="O105" s="310"/>
      <c r="P105" s="310"/>
      <c r="Q105" s="310"/>
      <c r="R105" s="310"/>
      <c r="S105" s="310"/>
      <c r="T105" s="310"/>
      <c r="U105" s="310"/>
      <c r="V105" s="310"/>
      <c r="W105" s="310"/>
      <c r="X105" s="310"/>
      <c r="Y105" s="310"/>
      <c r="Z105" s="310"/>
      <c r="AA105" s="310"/>
      <c r="AB105" s="310"/>
      <c r="AC105" s="310"/>
      <c r="AD105" s="310"/>
      <c r="AE105" s="310"/>
      <c r="AF105" s="310"/>
      <c r="AG105" s="310"/>
      <c r="AH105" s="310"/>
      <c r="AI105" s="310"/>
      <c r="AJ105" s="310"/>
      <c r="AK105" s="310"/>
      <c r="AL105" s="310"/>
      <c r="AM105" s="310"/>
      <c r="AN105" s="310"/>
      <c r="AO105" s="310"/>
      <c r="AP105" s="310"/>
      <c r="AQ105" s="310"/>
      <c r="AR105" s="310"/>
      <c r="AS105" s="310"/>
      <c r="AT105" s="310"/>
      <c r="AU105" s="310"/>
      <c r="AV105" s="310"/>
      <c r="AW105" s="310"/>
      <c r="AX105" s="310"/>
      <c r="AY105" s="310"/>
      <c r="AZ105" s="310"/>
      <c r="BA105" s="310"/>
      <c r="BB105" s="310"/>
      <c r="BC105" s="310"/>
      <c r="BD105" s="310"/>
      <c r="BE105" s="310"/>
      <c r="BF105" s="310"/>
      <c r="BG105" s="310"/>
      <c r="BH105" s="310"/>
      <c r="BI105" s="310"/>
      <c r="BJ105" s="310"/>
      <c r="BK105" s="310"/>
      <c r="BL105" s="310"/>
      <c r="BM105" s="310"/>
      <c r="BN105" s="310"/>
      <c r="BO105" s="310"/>
      <c r="BP105" s="310"/>
      <c r="BQ105" s="310"/>
      <c r="BR105" s="310"/>
      <c r="BS105" s="310"/>
      <c r="BT105" s="310"/>
      <c r="BU105" s="310"/>
      <c r="BV105" s="310"/>
      <c r="BW105" s="310"/>
      <c r="BX105" s="310"/>
      <c r="BY105" s="310"/>
      <c r="BZ105" s="310"/>
      <c r="CA105" s="310"/>
      <c r="CB105" s="310"/>
      <c r="CC105" s="310"/>
      <c r="CD105" s="310"/>
      <c r="CE105" s="310"/>
      <c r="CF105" s="310"/>
      <c r="CG105" s="310"/>
      <c r="CH105" s="310"/>
      <c r="CI105" s="310"/>
      <c r="CJ105" s="310"/>
      <c r="CK105" s="310"/>
      <c r="CL105" s="310"/>
      <c r="CM105" s="310"/>
      <c r="CN105" s="310"/>
      <c r="CO105" s="310"/>
      <c r="CP105" s="310"/>
      <c r="CQ105" s="310"/>
      <c r="CR105" s="310"/>
      <c r="CS105" s="310"/>
      <c r="CT105" s="310"/>
      <c r="CU105" s="310"/>
      <c r="CV105" s="310"/>
      <c r="CW105" s="310"/>
      <c r="CX105" s="310"/>
      <c r="CY105" s="310"/>
      <c r="CZ105" s="310"/>
      <c r="DA105" s="310"/>
      <c r="DB105" s="310"/>
      <c r="DC105" s="310"/>
      <c r="DD105" s="310"/>
      <c r="DE105" s="310"/>
      <c r="DF105" s="310"/>
      <c r="DG105" s="310"/>
      <c r="DH105" s="310"/>
      <c r="DI105" s="310"/>
      <c r="DJ105" s="310"/>
      <c r="DK105" s="310"/>
      <c r="DL105" s="310"/>
      <c r="DM105" s="310"/>
      <c r="DN105" s="310"/>
      <c r="DO105" s="310"/>
      <c r="DP105" s="310"/>
      <c r="DQ105" s="310"/>
      <c r="DR105" s="310"/>
      <c r="DS105" s="310"/>
      <c r="DT105" s="310"/>
      <c r="DU105" s="310"/>
      <c r="DV105" s="310"/>
      <c r="DW105" s="310"/>
      <c r="DX105" s="310"/>
      <c r="DY105" s="310"/>
      <c r="DZ105" s="310"/>
      <c r="EA105" s="310"/>
      <c r="EB105" s="310"/>
      <c r="EC105" s="310"/>
      <c r="ED105" s="310"/>
      <c r="EE105" s="310"/>
      <c r="EF105" s="310"/>
      <c r="EG105" s="310"/>
      <c r="EH105" s="310"/>
      <c r="EI105" s="310"/>
      <c r="EJ105" s="310"/>
    </row>
    <row r="106" spans="1:140" s="302" customFormat="1">
      <c r="A106" s="310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10"/>
      <c r="O106" s="310"/>
      <c r="P106" s="310"/>
      <c r="Q106" s="310"/>
      <c r="R106" s="310"/>
      <c r="S106" s="310"/>
      <c r="T106" s="310"/>
      <c r="U106" s="310"/>
      <c r="V106" s="310"/>
      <c r="W106" s="310"/>
      <c r="X106" s="310"/>
      <c r="Y106" s="310"/>
      <c r="Z106" s="310"/>
      <c r="AA106" s="310"/>
      <c r="AB106" s="310"/>
      <c r="AC106" s="310"/>
      <c r="AD106" s="310"/>
      <c r="AE106" s="310"/>
      <c r="AF106" s="310"/>
      <c r="AG106" s="310"/>
      <c r="AH106" s="310"/>
      <c r="AI106" s="310"/>
      <c r="AJ106" s="310"/>
      <c r="AK106" s="310"/>
      <c r="AL106" s="310"/>
      <c r="AM106" s="310"/>
      <c r="AN106" s="310"/>
      <c r="AO106" s="310"/>
      <c r="AP106" s="310"/>
      <c r="AQ106" s="310"/>
      <c r="AR106" s="310"/>
      <c r="AS106" s="310"/>
      <c r="AT106" s="310"/>
      <c r="AU106" s="310"/>
      <c r="AV106" s="310"/>
      <c r="AW106" s="310"/>
      <c r="AX106" s="310"/>
      <c r="AY106" s="310"/>
      <c r="AZ106" s="310"/>
      <c r="BA106" s="310"/>
      <c r="BB106" s="310"/>
      <c r="BC106" s="310"/>
      <c r="BD106" s="310"/>
      <c r="BE106" s="310"/>
      <c r="BF106" s="310"/>
      <c r="BG106" s="310"/>
      <c r="BH106" s="310"/>
      <c r="BI106" s="310"/>
      <c r="BJ106" s="310"/>
      <c r="BK106" s="310"/>
      <c r="BL106" s="310"/>
      <c r="BM106" s="310"/>
      <c r="BN106" s="310"/>
      <c r="BO106" s="310"/>
      <c r="BP106" s="310"/>
      <c r="BQ106" s="310"/>
      <c r="BR106" s="310"/>
      <c r="BS106" s="310"/>
      <c r="BT106" s="310"/>
      <c r="BU106" s="310"/>
      <c r="BV106" s="310"/>
      <c r="BW106" s="310"/>
      <c r="BX106" s="310"/>
      <c r="BY106" s="310"/>
      <c r="BZ106" s="310"/>
      <c r="CA106" s="310"/>
      <c r="CB106" s="310"/>
      <c r="CC106" s="310"/>
      <c r="CD106" s="310"/>
      <c r="CE106" s="310"/>
      <c r="CF106" s="310"/>
      <c r="CG106" s="310"/>
      <c r="CH106" s="310"/>
      <c r="CI106" s="310"/>
      <c r="CJ106" s="310"/>
      <c r="CK106" s="310"/>
      <c r="CL106" s="310"/>
      <c r="CM106" s="310"/>
      <c r="CN106" s="310"/>
      <c r="CO106" s="310"/>
      <c r="CP106" s="310"/>
      <c r="CQ106" s="310"/>
      <c r="CR106" s="310"/>
      <c r="CS106" s="310"/>
      <c r="CT106" s="310"/>
      <c r="CU106" s="310"/>
      <c r="CV106" s="310"/>
      <c r="CW106" s="310"/>
      <c r="CX106" s="310"/>
      <c r="CY106" s="310"/>
      <c r="CZ106" s="310"/>
      <c r="DA106" s="310"/>
      <c r="DB106" s="310"/>
      <c r="DC106" s="310"/>
      <c r="DD106" s="310"/>
      <c r="DE106" s="310"/>
      <c r="DF106" s="310"/>
      <c r="DG106" s="310"/>
      <c r="DH106" s="310"/>
      <c r="DI106" s="310"/>
      <c r="DJ106" s="310"/>
      <c r="DK106" s="310"/>
      <c r="DL106" s="310"/>
      <c r="DM106" s="310"/>
      <c r="DN106" s="310"/>
      <c r="DO106" s="310"/>
      <c r="DP106" s="310"/>
      <c r="DQ106" s="310"/>
      <c r="DR106" s="310"/>
      <c r="DS106" s="310"/>
      <c r="DT106" s="310"/>
      <c r="DU106" s="310"/>
      <c r="DV106" s="310"/>
      <c r="DW106" s="310"/>
      <c r="DX106" s="310"/>
      <c r="DY106" s="310"/>
      <c r="DZ106" s="310"/>
      <c r="EA106" s="310"/>
      <c r="EB106" s="310"/>
      <c r="EC106" s="310"/>
      <c r="ED106" s="310"/>
      <c r="EE106" s="310"/>
      <c r="EF106" s="310"/>
      <c r="EG106" s="310"/>
      <c r="EH106" s="310"/>
      <c r="EI106" s="310"/>
      <c r="EJ106" s="310"/>
    </row>
    <row r="107" spans="1:140" s="302" customFormat="1">
      <c r="A107" s="310"/>
      <c r="B107" s="310"/>
      <c r="C107" s="310"/>
      <c r="D107" s="310"/>
      <c r="E107" s="310"/>
      <c r="F107" s="310"/>
      <c r="G107" s="310"/>
      <c r="H107" s="310"/>
      <c r="I107" s="310"/>
      <c r="J107" s="310"/>
      <c r="K107" s="310"/>
      <c r="L107" s="310"/>
      <c r="M107" s="310"/>
      <c r="N107" s="310"/>
      <c r="O107" s="310"/>
      <c r="P107" s="310"/>
      <c r="Q107" s="310"/>
      <c r="R107" s="310"/>
      <c r="S107" s="310"/>
      <c r="T107" s="310"/>
      <c r="U107" s="310"/>
      <c r="V107" s="310"/>
      <c r="W107" s="310"/>
      <c r="X107" s="310"/>
      <c r="Y107" s="310"/>
      <c r="Z107" s="310"/>
      <c r="AA107" s="310"/>
      <c r="AB107" s="310"/>
      <c r="AC107" s="310"/>
      <c r="AD107" s="310"/>
      <c r="AE107" s="310"/>
      <c r="AF107" s="310"/>
      <c r="AG107" s="310"/>
      <c r="AH107" s="310"/>
      <c r="AI107" s="310"/>
      <c r="AJ107" s="310"/>
      <c r="AK107" s="310"/>
      <c r="AL107" s="310"/>
      <c r="AM107" s="310"/>
      <c r="AN107" s="310"/>
      <c r="AO107" s="310"/>
      <c r="AP107" s="310"/>
      <c r="AQ107" s="310"/>
      <c r="AR107" s="310"/>
      <c r="AS107" s="310"/>
      <c r="AT107" s="310"/>
      <c r="AU107" s="310"/>
      <c r="AV107" s="310"/>
      <c r="AW107" s="310"/>
      <c r="AX107" s="310"/>
      <c r="AY107" s="310"/>
      <c r="AZ107" s="310"/>
      <c r="BA107" s="310"/>
      <c r="BB107" s="310"/>
      <c r="BC107" s="310"/>
      <c r="BD107" s="310"/>
      <c r="BE107" s="310"/>
      <c r="BF107" s="310"/>
      <c r="BG107" s="310"/>
      <c r="BH107" s="310"/>
      <c r="BI107" s="310"/>
      <c r="BJ107" s="310"/>
      <c r="BK107" s="310"/>
      <c r="BL107" s="310"/>
      <c r="BM107" s="310"/>
      <c r="BN107" s="310"/>
      <c r="BO107" s="310"/>
      <c r="BP107" s="310"/>
      <c r="BQ107" s="310"/>
      <c r="BR107" s="310"/>
      <c r="BS107" s="310"/>
      <c r="BT107" s="310"/>
      <c r="BU107" s="310"/>
      <c r="BV107" s="310"/>
      <c r="BW107" s="310"/>
      <c r="BX107" s="310"/>
      <c r="BY107" s="310"/>
      <c r="BZ107" s="310"/>
      <c r="CA107" s="310"/>
      <c r="CB107" s="310"/>
      <c r="CC107" s="310"/>
      <c r="CD107" s="310"/>
      <c r="CE107" s="310"/>
      <c r="CF107" s="310"/>
      <c r="CG107" s="310"/>
      <c r="CH107" s="310"/>
      <c r="CI107" s="310"/>
      <c r="CJ107" s="310"/>
      <c r="CK107" s="310"/>
      <c r="CL107" s="310"/>
      <c r="CM107" s="310"/>
      <c r="CN107" s="310"/>
      <c r="CO107" s="310"/>
      <c r="CP107" s="310"/>
      <c r="CQ107" s="310"/>
      <c r="CR107" s="310"/>
      <c r="CS107" s="310"/>
      <c r="CT107" s="310"/>
      <c r="CU107" s="310"/>
      <c r="CV107" s="310"/>
      <c r="CW107" s="310"/>
      <c r="CX107" s="310"/>
      <c r="CY107" s="310"/>
      <c r="CZ107" s="310"/>
      <c r="DA107" s="310"/>
      <c r="DB107" s="310"/>
      <c r="DC107" s="310"/>
      <c r="DD107" s="310"/>
      <c r="DE107" s="310"/>
      <c r="DF107" s="310"/>
      <c r="DG107" s="310"/>
      <c r="DH107" s="310"/>
      <c r="DI107" s="310"/>
      <c r="DJ107" s="310"/>
      <c r="DK107" s="310"/>
      <c r="DL107" s="310"/>
      <c r="DM107" s="310"/>
      <c r="DN107" s="310"/>
      <c r="DO107" s="310"/>
      <c r="DP107" s="310"/>
      <c r="DQ107" s="310"/>
      <c r="DR107" s="310"/>
      <c r="DS107" s="310"/>
      <c r="DT107" s="310"/>
      <c r="DU107" s="310"/>
      <c r="DV107" s="310"/>
      <c r="DW107" s="310"/>
      <c r="DX107" s="310"/>
      <c r="DY107" s="310"/>
      <c r="DZ107" s="310"/>
      <c r="EA107" s="310"/>
      <c r="EB107" s="310"/>
      <c r="EC107" s="310"/>
      <c r="ED107" s="310"/>
      <c r="EE107" s="310"/>
      <c r="EF107" s="310"/>
      <c r="EG107" s="310"/>
      <c r="EH107" s="310"/>
      <c r="EI107" s="310"/>
      <c r="EJ107" s="310"/>
    </row>
    <row r="108" spans="1:140" s="302" customFormat="1">
      <c r="A108" s="310"/>
      <c r="B108" s="310"/>
      <c r="C108" s="310"/>
      <c r="D108" s="310"/>
      <c r="E108" s="310"/>
      <c r="F108" s="310"/>
      <c r="G108" s="310"/>
      <c r="H108" s="310"/>
      <c r="I108" s="310"/>
      <c r="J108" s="310"/>
      <c r="K108" s="310"/>
      <c r="L108" s="310"/>
      <c r="M108" s="310"/>
      <c r="N108" s="310"/>
      <c r="O108" s="310"/>
      <c r="P108" s="310"/>
      <c r="Q108" s="310"/>
      <c r="R108" s="310"/>
      <c r="S108" s="310"/>
      <c r="T108" s="310"/>
      <c r="U108" s="310"/>
      <c r="V108" s="310"/>
      <c r="W108" s="310"/>
      <c r="X108" s="310"/>
      <c r="Y108" s="310"/>
      <c r="Z108" s="310"/>
      <c r="AA108" s="310"/>
      <c r="AB108" s="310"/>
      <c r="AC108" s="310"/>
      <c r="AD108" s="310"/>
      <c r="AE108" s="310"/>
      <c r="AF108" s="310"/>
      <c r="AG108" s="310"/>
      <c r="AH108" s="310"/>
      <c r="AI108" s="310"/>
      <c r="AJ108" s="310"/>
      <c r="AK108" s="310"/>
      <c r="AL108" s="310"/>
      <c r="AM108" s="310"/>
      <c r="AN108" s="310"/>
      <c r="AO108" s="310"/>
      <c r="AP108" s="310"/>
      <c r="AQ108" s="310"/>
      <c r="AR108" s="310"/>
      <c r="AS108" s="310"/>
      <c r="AT108" s="310"/>
      <c r="AU108" s="310"/>
      <c r="AV108" s="310"/>
      <c r="AW108" s="310"/>
      <c r="AX108" s="310"/>
      <c r="AY108" s="310"/>
      <c r="AZ108" s="310"/>
      <c r="BA108" s="310"/>
      <c r="BB108" s="310"/>
      <c r="BC108" s="310"/>
      <c r="BD108" s="310"/>
      <c r="BE108" s="310"/>
      <c r="BF108" s="310"/>
      <c r="BG108" s="310"/>
      <c r="BH108" s="310"/>
      <c r="BI108" s="310"/>
      <c r="BJ108" s="310"/>
      <c r="BK108" s="310"/>
      <c r="BL108" s="310"/>
      <c r="BM108" s="310"/>
      <c r="BN108" s="310"/>
      <c r="BO108" s="310"/>
      <c r="BP108" s="310"/>
      <c r="BQ108" s="310"/>
      <c r="BR108" s="310"/>
      <c r="BS108" s="310"/>
      <c r="BT108" s="310"/>
      <c r="BU108" s="310"/>
      <c r="BV108" s="310"/>
      <c r="BW108" s="310"/>
      <c r="BX108" s="310"/>
      <c r="BY108" s="310"/>
      <c r="BZ108" s="310"/>
      <c r="CA108" s="310"/>
      <c r="CB108" s="310"/>
      <c r="CC108" s="310"/>
      <c r="CD108" s="310"/>
      <c r="CE108" s="310"/>
      <c r="CF108" s="310"/>
      <c r="CG108" s="310"/>
      <c r="CH108" s="310"/>
      <c r="CI108" s="310"/>
      <c r="CJ108" s="310"/>
      <c r="CK108" s="310"/>
      <c r="CL108" s="310"/>
      <c r="CM108" s="310"/>
      <c r="CN108" s="310"/>
      <c r="CO108" s="310"/>
      <c r="CP108" s="310"/>
      <c r="CQ108" s="310"/>
      <c r="CR108" s="310"/>
      <c r="CS108" s="310"/>
      <c r="CT108" s="310"/>
      <c r="CU108" s="310"/>
      <c r="CV108" s="310"/>
      <c r="CW108" s="310"/>
      <c r="CX108" s="310"/>
      <c r="CY108" s="310"/>
      <c r="CZ108" s="310"/>
      <c r="DA108" s="310"/>
      <c r="DB108" s="310"/>
      <c r="DC108" s="310"/>
      <c r="DD108" s="310"/>
      <c r="DE108" s="310"/>
      <c r="DF108" s="310"/>
      <c r="DG108" s="310"/>
      <c r="DH108" s="310"/>
      <c r="DI108" s="310"/>
      <c r="DJ108" s="310"/>
      <c r="DK108" s="310"/>
      <c r="DL108" s="310"/>
      <c r="DM108" s="310"/>
      <c r="DN108" s="310"/>
      <c r="DO108" s="310"/>
      <c r="DP108" s="310"/>
      <c r="DQ108" s="310"/>
      <c r="DR108" s="310"/>
      <c r="DS108" s="310"/>
      <c r="DT108" s="310"/>
      <c r="DU108" s="310"/>
      <c r="DV108" s="310"/>
      <c r="DW108" s="310"/>
      <c r="DX108" s="310"/>
      <c r="DY108" s="310"/>
      <c r="DZ108" s="310"/>
      <c r="EA108" s="310"/>
      <c r="EB108" s="310"/>
      <c r="EC108" s="310"/>
      <c r="ED108" s="310"/>
      <c r="EE108" s="310"/>
      <c r="EF108" s="310"/>
      <c r="EG108" s="310"/>
      <c r="EH108" s="310"/>
      <c r="EI108" s="310"/>
      <c r="EJ108" s="310"/>
    </row>
    <row r="109" spans="1:140" s="302" customFormat="1">
      <c r="A109" s="310"/>
      <c r="B109" s="310"/>
      <c r="C109" s="310"/>
      <c r="D109" s="310"/>
      <c r="E109" s="310"/>
      <c r="F109" s="310"/>
      <c r="G109" s="310"/>
      <c r="H109" s="310"/>
      <c r="I109" s="310"/>
      <c r="J109" s="310"/>
      <c r="K109" s="310"/>
      <c r="L109" s="310"/>
      <c r="M109" s="310"/>
      <c r="N109" s="310"/>
      <c r="O109" s="310"/>
      <c r="P109" s="310"/>
      <c r="Q109" s="310"/>
      <c r="R109" s="310"/>
      <c r="S109" s="310"/>
      <c r="T109" s="310"/>
      <c r="U109" s="310"/>
      <c r="V109" s="310"/>
      <c r="W109" s="310"/>
      <c r="X109" s="310"/>
      <c r="Y109" s="310"/>
      <c r="Z109" s="310"/>
      <c r="AA109" s="310"/>
      <c r="AB109" s="310"/>
      <c r="AC109" s="310"/>
      <c r="AD109" s="310"/>
      <c r="AE109" s="310"/>
      <c r="AF109" s="310"/>
      <c r="AG109" s="310"/>
      <c r="AH109" s="310"/>
      <c r="AI109" s="310"/>
      <c r="AJ109" s="310"/>
      <c r="AK109" s="310"/>
      <c r="AL109" s="310"/>
      <c r="AM109" s="310"/>
      <c r="AN109" s="310"/>
      <c r="AO109" s="310"/>
      <c r="AP109" s="310"/>
      <c r="AQ109" s="310"/>
      <c r="AR109" s="310"/>
      <c r="AS109" s="310"/>
      <c r="AT109" s="310"/>
      <c r="AU109" s="310"/>
      <c r="AV109" s="310"/>
      <c r="AW109" s="310"/>
      <c r="AX109" s="310"/>
      <c r="AY109" s="310"/>
      <c r="AZ109" s="310"/>
      <c r="BA109" s="310"/>
      <c r="BB109" s="310"/>
      <c r="BC109" s="310"/>
      <c r="BD109" s="310"/>
      <c r="BE109" s="310"/>
      <c r="BF109" s="310"/>
      <c r="BG109" s="310"/>
      <c r="BH109" s="310"/>
      <c r="BI109" s="310"/>
      <c r="BJ109" s="310"/>
      <c r="BK109" s="310"/>
      <c r="BL109" s="310"/>
      <c r="BM109" s="310"/>
      <c r="BN109" s="310"/>
      <c r="BO109" s="310"/>
      <c r="BP109" s="310"/>
      <c r="BQ109" s="310"/>
      <c r="BR109" s="310"/>
      <c r="BS109" s="310"/>
      <c r="BT109" s="310"/>
      <c r="BU109" s="310"/>
      <c r="BV109" s="310"/>
      <c r="BW109" s="310"/>
      <c r="BX109" s="310"/>
      <c r="BY109" s="310"/>
      <c r="BZ109" s="310"/>
      <c r="CA109" s="310"/>
      <c r="CB109" s="310"/>
      <c r="CC109" s="310"/>
      <c r="CD109" s="310"/>
      <c r="CE109" s="310"/>
      <c r="CF109" s="310"/>
      <c r="CG109" s="310"/>
      <c r="CH109" s="310"/>
      <c r="CI109" s="310"/>
      <c r="CJ109" s="310"/>
      <c r="CK109" s="310"/>
      <c r="CL109" s="310"/>
      <c r="CM109" s="310"/>
      <c r="CN109" s="310"/>
      <c r="CO109" s="310"/>
      <c r="CP109" s="310"/>
      <c r="CQ109" s="310"/>
      <c r="CR109" s="310"/>
      <c r="CS109" s="310"/>
      <c r="CT109" s="310"/>
      <c r="CU109" s="310"/>
      <c r="CV109" s="310"/>
      <c r="CW109" s="310"/>
      <c r="CX109" s="310"/>
      <c r="CY109" s="310"/>
      <c r="CZ109" s="310"/>
      <c r="DA109" s="310"/>
      <c r="DB109" s="310"/>
      <c r="DC109" s="310"/>
      <c r="DD109" s="310"/>
      <c r="DE109" s="310"/>
      <c r="DF109" s="310"/>
      <c r="DG109" s="310"/>
      <c r="DH109" s="310"/>
      <c r="DI109" s="310"/>
      <c r="DJ109" s="310"/>
      <c r="DK109" s="310"/>
      <c r="DL109" s="310"/>
      <c r="DM109" s="310"/>
      <c r="DN109" s="310"/>
      <c r="DO109" s="310"/>
      <c r="DP109" s="310"/>
      <c r="DQ109" s="310"/>
      <c r="DR109" s="310"/>
      <c r="DS109" s="310"/>
      <c r="DT109" s="310"/>
      <c r="DU109" s="310"/>
      <c r="DV109" s="310"/>
      <c r="DW109" s="310"/>
      <c r="DX109" s="310"/>
      <c r="DY109" s="310"/>
      <c r="DZ109" s="310"/>
      <c r="EA109" s="310"/>
      <c r="EB109" s="310"/>
      <c r="EC109" s="310"/>
      <c r="ED109" s="310"/>
      <c r="EE109" s="310"/>
      <c r="EF109" s="310"/>
      <c r="EG109" s="310"/>
      <c r="EH109" s="310"/>
      <c r="EI109" s="310"/>
      <c r="EJ109" s="310"/>
    </row>
    <row r="110" spans="1:140" s="302" customFormat="1">
      <c r="A110" s="310"/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  <c r="AA110" s="310"/>
      <c r="AB110" s="310"/>
      <c r="AC110" s="310"/>
      <c r="AD110" s="310"/>
      <c r="AE110" s="310"/>
      <c r="AF110" s="310"/>
      <c r="AG110" s="310"/>
      <c r="AH110" s="310"/>
      <c r="AI110" s="310"/>
      <c r="AJ110" s="310"/>
      <c r="AK110" s="310"/>
      <c r="AL110" s="310"/>
      <c r="AM110" s="310"/>
      <c r="AN110" s="310"/>
      <c r="AO110" s="310"/>
      <c r="AP110" s="310"/>
      <c r="AQ110" s="310"/>
      <c r="AR110" s="310"/>
      <c r="AS110" s="310"/>
      <c r="AT110" s="310"/>
      <c r="AU110" s="310"/>
      <c r="AV110" s="310"/>
      <c r="AW110" s="310"/>
      <c r="AX110" s="310"/>
      <c r="AY110" s="310"/>
      <c r="AZ110" s="310"/>
      <c r="BA110" s="310"/>
      <c r="BB110" s="310"/>
      <c r="BC110" s="310"/>
      <c r="BD110" s="310"/>
      <c r="BE110" s="310"/>
      <c r="BF110" s="310"/>
      <c r="BG110" s="310"/>
      <c r="BH110" s="310"/>
      <c r="BI110" s="310"/>
      <c r="BJ110" s="310"/>
      <c r="BK110" s="310"/>
      <c r="BL110" s="310"/>
      <c r="BM110" s="310"/>
      <c r="BN110" s="310"/>
      <c r="BO110" s="310"/>
      <c r="BP110" s="310"/>
      <c r="BQ110" s="310"/>
      <c r="BR110" s="310"/>
      <c r="BS110" s="310"/>
      <c r="BT110" s="310"/>
      <c r="BU110" s="310"/>
      <c r="BV110" s="310"/>
      <c r="BW110" s="310"/>
      <c r="BX110" s="310"/>
      <c r="BY110" s="310"/>
      <c r="BZ110" s="310"/>
      <c r="CA110" s="310"/>
      <c r="CB110" s="310"/>
      <c r="CC110" s="310"/>
      <c r="CD110" s="310"/>
      <c r="CE110" s="310"/>
      <c r="CF110" s="310"/>
      <c r="CG110" s="310"/>
      <c r="CH110" s="310"/>
      <c r="CI110" s="310"/>
      <c r="CJ110" s="310"/>
      <c r="CK110" s="310"/>
      <c r="CL110" s="310"/>
      <c r="CM110" s="310"/>
      <c r="CN110" s="310"/>
      <c r="CO110" s="310"/>
      <c r="CP110" s="310"/>
      <c r="CQ110" s="310"/>
      <c r="CR110" s="310"/>
      <c r="CS110" s="310"/>
      <c r="CT110" s="310"/>
      <c r="CU110" s="310"/>
      <c r="CV110" s="310"/>
      <c r="CW110" s="310"/>
      <c r="CX110" s="310"/>
      <c r="CY110" s="310"/>
      <c r="CZ110" s="310"/>
      <c r="DA110" s="310"/>
      <c r="DB110" s="310"/>
      <c r="DC110" s="310"/>
      <c r="DD110" s="310"/>
      <c r="DE110" s="310"/>
      <c r="DF110" s="310"/>
      <c r="DG110" s="310"/>
      <c r="DH110" s="310"/>
      <c r="DI110" s="310"/>
      <c r="DJ110" s="310"/>
      <c r="DK110" s="310"/>
      <c r="DL110" s="310"/>
      <c r="DM110" s="310"/>
      <c r="DN110" s="310"/>
      <c r="DO110" s="310"/>
      <c r="DP110" s="310"/>
      <c r="DQ110" s="310"/>
      <c r="DR110" s="310"/>
      <c r="DS110" s="310"/>
      <c r="DT110" s="310"/>
      <c r="DU110" s="310"/>
      <c r="DV110" s="310"/>
      <c r="DW110" s="310"/>
      <c r="DX110" s="310"/>
      <c r="DY110" s="310"/>
      <c r="DZ110" s="310"/>
      <c r="EA110" s="310"/>
      <c r="EB110" s="310"/>
      <c r="EC110" s="310"/>
      <c r="ED110" s="310"/>
      <c r="EE110" s="310"/>
      <c r="EF110" s="310"/>
      <c r="EG110" s="310"/>
      <c r="EH110" s="310"/>
      <c r="EI110" s="310"/>
      <c r="EJ110" s="310"/>
    </row>
    <row r="111" spans="1:140" s="302" customFormat="1">
      <c r="A111" s="310"/>
      <c r="B111" s="310"/>
      <c r="C111" s="310"/>
      <c r="D111" s="310"/>
      <c r="E111" s="310"/>
      <c r="F111" s="310"/>
      <c r="G111" s="310"/>
      <c r="H111" s="310"/>
      <c r="I111" s="310"/>
      <c r="J111" s="310"/>
      <c r="K111" s="310"/>
      <c r="L111" s="310"/>
      <c r="M111" s="310"/>
      <c r="N111" s="310"/>
      <c r="O111" s="310"/>
      <c r="P111" s="310"/>
      <c r="Q111" s="310"/>
      <c r="R111" s="310"/>
      <c r="S111" s="310"/>
      <c r="T111" s="310"/>
      <c r="U111" s="310"/>
      <c r="V111" s="310"/>
      <c r="W111" s="310"/>
      <c r="X111" s="310"/>
      <c r="Y111" s="310"/>
      <c r="Z111" s="310"/>
      <c r="AA111" s="310"/>
      <c r="AB111" s="310"/>
      <c r="AC111" s="310"/>
      <c r="AD111" s="310"/>
      <c r="AE111" s="310"/>
      <c r="AF111" s="310"/>
      <c r="AG111" s="310"/>
      <c r="AH111" s="310"/>
      <c r="AI111" s="310"/>
      <c r="AJ111" s="310"/>
      <c r="AK111" s="310"/>
      <c r="AL111" s="310"/>
      <c r="AM111" s="310"/>
      <c r="AN111" s="310"/>
      <c r="AO111" s="310"/>
      <c r="AP111" s="310"/>
      <c r="AQ111" s="310"/>
      <c r="AR111" s="310"/>
      <c r="AS111" s="310"/>
      <c r="AT111" s="310"/>
      <c r="AU111" s="310"/>
      <c r="AV111" s="310"/>
      <c r="AW111" s="310"/>
      <c r="AX111" s="310"/>
      <c r="AY111" s="310"/>
      <c r="AZ111" s="310"/>
      <c r="BA111" s="310"/>
      <c r="BB111" s="310"/>
      <c r="BC111" s="310"/>
      <c r="BD111" s="310"/>
      <c r="BE111" s="310"/>
      <c r="BF111" s="310"/>
      <c r="BG111" s="310"/>
      <c r="BH111" s="310"/>
      <c r="BI111" s="310"/>
      <c r="BJ111" s="310"/>
      <c r="BK111" s="310"/>
      <c r="BL111" s="310"/>
      <c r="BM111" s="310"/>
      <c r="BN111" s="310"/>
      <c r="BO111" s="310"/>
      <c r="BP111" s="310"/>
      <c r="BQ111" s="310"/>
      <c r="BR111" s="310"/>
      <c r="BS111" s="310"/>
      <c r="BT111" s="310"/>
      <c r="BU111" s="310"/>
      <c r="BV111" s="310"/>
      <c r="BW111" s="310"/>
      <c r="BX111" s="310"/>
      <c r="BY111" s="310"/>
      <c r="BZ111" s="310"/>
      <c r="CA111" s="310"/>
      <c r="CB111" s="310"/>
      <c r="CC111" s="310"/>
      <c r="CD111" s="310"/>
      <c r="CE111" s="310"/>
      <c r="CF111" s="310"/>
      <c r="CG111" s="310"/>
      <c r="CH111" s="310"/>
      <c r="CI111" s="310"/>
      <c r="CJ111" s="310"/>
      <c r="CK111" s="310"/>
      <c r="CL111" s="310"/>
      <c r="CM111" s="310"/>
      <c r="CN111" s="310"/>
      <c r="CO111" s="310"/>
      <c r="CP111" s="310"/>
      <c r="CQ111" s="310"/>
      <c r="CR111" s="310"/>
      <c r="CS111" s="310"/>
      <c r="CT111" s="310"/>
      <c r="CU111" s="310"/>
      <c r="CV111" s="310"/>
      <c r="CW111" s="310"/>
      <c r="CX111" s="310"/>
      <c r="CY111" s="310"/>
      <c r="CZ111" s="310"/>
      <c r="DA111" s="310"/>
      <c r="DB111" s="310"/>
      <c r="DC111" s="310"/>
      <c r="DD111" s="310"/>
      <c r="DE111" s="310"/>
      <c r="DF111" s="310"/>
      <c r="DG111" s="310"/>
      <c r="DH111" s="310"/>
      <c r="DI111" s="310"/>
      <c r="DJ111" s="310"/>
      <c r="DK111" s="310"/>
      <c r="DL111" s="310"/>
      <c r="DM111" s="310"/>
      <c r="DN111" s="310"/>
      <c r="DO111" s="310"/>
      <c r="DP111" s="310"/>
      <c r="DQ111" s="310"/>
      <c r="DR111" s="310"/>
      <c r="DS111" s="310"/>
      <c r="DT111" s="310"/>
      <c r="DU111" s="310"/>
      <c r="DV111" s="310"/>
      <c r="DW111" s="310"/>
      <c r="DX111" s="310"/>
      <c r="DY111" s="310"/>
      <c r="DZ111" s="310"/>
      <c r="EA111" s="310"/>
      <c r="EB111" s="310"/>
      <c r="EC111" s="310"/>
      <c r="ED111" s="310"/>
      <c r="EE111" s="310"/>
      <c r="EF111" s="310"/>
      <c r="EG111" s="310"/>
      <c r="EH111" s="310"/>
      <c r="EI111" s="310"/>
      <c r="EJ111" s="310"/>
    </row>
    <row r="112" spans="1:140" s="302" customFormat="1">
      <c r="A112" s="310"/>
      <c r="B112" s="310"/>
      <c r="C112" s="310"/>
      <c r="D112" s="310"/>
      <c r="E112" s="310"/>
      <c r="F112" s="310"/>
      <c r="G112" s="310"/>
      <c r="H112" s="310"/>
      <c r="I112" s="310"/>
      <c r="J112" s="310"/>
      <c r="K112" s="310"/>
      <c r="L112" s="310"/>
      <c r="M112" s="310"/>
      <c r="N112" s="310"/>
      <c r="O112" s="310"/>
      <c r="P112" s="310"/>
      <c r="Q112" s="310"/>
      <c r="R112" s="310"/>
      <c r="S112" s="310"/>
      <c r="T112" s="310"/>
      <c r="U112" s="310"/>
      <c r="V112" s="310"/>
      <c r="W112" s="310"/>
      <c r="X112" s="310"/>
      <c r="Y112" s="310"/>
      <c r="Z112" s="310"/>
      <c r="AA112" s="310"/>
      <c r="AB112" s="310"/>
      <c r="AC112" s="310"/>
      <c r="AD112" s="310"/>
      <c r="AE112" s="310"/>
      <c r="AF112" s="310"/>
      <c r="AG112" s="310"/>
      <c r="AH112" s="310"/>
      <c r="AI112" s="310"/>
      <c r="AJ112" s="310"/>
      <c r="AK112" s="310"/>
      <c r="AL112" s="310"/>
      <c r="AM112" s="310"/>
      <c r="AN112" s="310"/>
      <c r="AO112" s="310"/>
      <c r="AP112" s="310"/>
      <c r="AQ112" s="310"/>
      <c r="AR112" s="310"/>
      <c r="AS112" s="310"/>
      <c r="AT112" s="310"/>
      <c r="AU112" s="310"/>
      <c r="AV112" s="310"/>
      <c r="AW112" s="310"/>
      <c r="AX112" s="310"/>
      <c r="AY112" s="310"/>
      <c r="AZ112" s="310"/>
      <c r="BA112" s="310"/>
      <c r="BB112" s="310"/>
      <c r="BC112" s="310"/>
      <c r="BD112" s="310"/>
      <c r="BE112" s="310"/>
      <c r="BF112" s="310"/>
      <c r="BG112" s="310"/>
      <c r="BH112" s="310"/>
      <c r="BI112" s="310"/>
      <c r="BJ112" s="310"/>
      <c r="BK112" s="310"/>
      <c r="BL112" s="310"/>
      <c r="BM112" s="310"/>
      <c r="BN112" s="310"/>
      <c r="BO112" s="310"/>
      <c r="BP112" s="310"/>
      <c r="BQ112" s="310"/>
      <c r="BR112" s="310"/>
      <c r="BS112" s="310"/>
      <c r="BT112" s="310"/>
      <c r="BU112" s="310"/>
      <c r="BV112" s="310"/>
      <c r="BW112" s="310"/>
      <c r="BX112" s="310"/>
      <c r="BY112" s="310"/>
      <c r="BZ112" s="310"/>
      <c r="CA112" s="310"/>
      <c r="CB112" s="310"/>
      <c r="CC112" s="310"/>
      <c r="CD112" s="310"/>
      <c r="CE112" s="310"/>
      <c r="CF112" s="310"/>
      <c r="CG112" s="310"/>
      <c r="CH112" s="310"/>
      <c r="CI112" s="310"/>
      <c r="CJ112" s="310"/>
      <c r="CK112" s="310"/>
      <c r="CL112" s="310"/>
      <c r="CM112" s="310"/>
      <c r="CN112" s="310"/>
      <c r="CO112" s="310"/>
      <c r="CP112" s="310"/>
      <c r="CQ112" s="310"/>
      <c r="CR112" s="310"/>
      <c r="CS112" s="310"/>
      <c r="CT112" s="310"/>
      <c r="CU112" s="310"/>
      <c r="CV112" s="310"/>
      <c r="CW112" s="310"/>
      <c r="CX112" s="310"/>
      <c r="CY112" s="310"/>
      <c r="CZ112" s="310"/>
      <c r="DA112" s="310"/>
      <c r="DB112" s="310"/>
      <c r="DC112" s="310"/>
      <c r="DD112" s="310"/>
      <c r="DE112" s="310"/>
      <c r="DF112" s="310"/>
      <c r="DG112" s="310"/>
      <c r="DH112" s="310"/>
      <c r="DI112" s="310"/>
      <c r="DJ112" s="310"/>
      <c r="DK112" s="310"/>
      <c r="DL112" s="310"/>
      <c r="DM112" s="310"/>
      <c r="DN112" s="310"/>
      <c r="DO112" s="310"/>
      <c r="DP112" s="310"/>
      <c r="DQ112" s="310"/>
      <c r="DR112" s="310"/>
      <c r="DS112" s="310"/>
      <c r="DT112" s="310"/>
      <c r="DU112" s="310"/>
      <c r="DV112" s="310"/>
      <c r="DW112" s="310"/>
      <c r="DX112" s="310"/>
      <c r="DY112" s="310"/>
      <c r="DZ112" s="310"/>
      <c r="EA112" s="310"/>
      <c r="EB112" s="310"/>
      <c r="EC112" s="310"/>
      <c r="ED112" s="310"/>
      <c r="EE112" s="310"/>
      <c r="EF112" s="310"/>
      <c r="EG112" s="310"/>
      <c r="EH112" s="310"/>
      <c r="EI112" s="310"/>
      <c r="EJ112" s="310"/>
    </row>
    <row r="113" spans="1:140" s="302" customFormat="1">
      <c r="A113" s="310"/>
      <c r="B113" s="310"/>
      <c r="C113" s="310"/>
      <c r="D113" s="310"/>
      <c r="E113" s="310"/>
      <c r="F113" s="310"/>
      <c r="G113" s="310"/>
      <c r="H113" s="310"/>
      <c r="I113" s="310"/>
      <c r="J113" s="310"/>
      <c r="K113" s="310"/>
      <c r="L113" s="310"/>
      <c r="M113" s="310"/>
      <c r="N113" s="310"/>
      <c r="O113" s="310"/>
      <c r="P113" s="310"/>
      <c r="Q113" s="310"/>
      <c r="R113" s="310"/>
      <c r="S113" s="310"/>
      <c r="T113" s="310"/>
      <c r="U113" s="310"/>
      <c r="V113" s="310"/>
      <c r="W113" s="310"/>
      <c r="X113" s="310"/>
      <c r="Y113" s="310"/>
      <c r="Z113" s="310"/>
      <c r="AA113" s="310"/>
      <c r="AB113" s="310"/>
      <c r="AC113" s="310"/>
      <c r="AD113" s="310"/>
      <c r="AE113" s="310"/>
      <c r="AF113" s="310"/>
      <c r="AG113" s="310"/>
      <c r="AH113" s="310"/>
      <c r="AI113" s="310"/>
      <c r="AJ113" s="310"/>
      <c r="AK113" s="310"/>
      <c r="AL113" s="310"/>
      <c r="AM113" s="310"/>
      <c r="AN113" s="310"/>
      <c r="AO113" s="310"/>
      <c r="AP113" s="310"/>
      <c r="AQ113" s="310"/>
      <c r="AR113" s="310"/>
      <c r="AS113" s="310"/>
      <c r="AT113" s="310"/>
      <c r="AU113" s="310"/>
      <c r="AV113" s="310"/>
      <c r="AW113" s="310"/>
      <c r="AX113" s="310"/>
      <c r="AY113" s="310"/>
      <c r="AZ113" s="310"/>
      <c r="BA113" s="310"/>
      <c r="BB113" s="310"/>
      <c r="BC113" s="310"/>
      <c r="BD113" s="310"/>
      <c r="BE113" s="310"/>
      <c r="BF113" s="310"/>
      <c r="BG113" s="310"/>
      <c r="BH113" s="310"/>
      <c r="BI113" s="310"/>
      <c r="BJ113" s="310"/>
      <c r="BK113" s="310"/>
      <c r="BL113" s="310"/>
      <c r="BM113" s="310"/>
      <c r="BN113" s="310"/>
      <c r="BO113" s="310"/>
      <c r="BP113" s="310"/>
      <c r="BQ113" s="310"/>
      <c r="BR113" s="310"/>
      <c r="BS113" s="310"/>
      <c r="BT113" s="310"/>
      <c r="BU113" s="310"/>
      <c r="BV113" s="310"/>
      <c r="BW113" s="310"/>
      <c r="BX113" s="310"/>
      <c r="BY113" s="310"/>
      <c r="BZ113" s="310"/>
      <c r="CA113" s="310"/>
      <c r="CB113" s="310"/>
      <c r="CC113" s="310"/>
      <c r="CD113" s="310"/>
      <c r="CE113" s="310"/>
      <c r="CF113" s="310"/>
      <c r="CG113" s="310"/>
      <c r="CH113" s="310"/>
      <c r="CI113" s="310"/>
      <c r="CJ113" s="310"/>
      <c r="CK113" s="310"/>
      <c r="CL113" s="310"/>
      <c r="CM113" s="310"/>
      <c r="CN113" s="310"/>
      <c r="CO113" s="310"/>
      <c r="CP113" s="310"/>
      <c r="CQ113" s="310"/>
      <c r="CR113" s="310"/>
      <c r="CS113" s="310"/>
      <c r="CT113" s="310"/>
      <c r="CU113" s="310"/>
      <c r="CV113" s="310"/>
      <c r="CW113" s="310"/>
      <c r="CX113" s="310"/>
      <c r="CY113" s="310"/>
      <c r="CZ113" s="310"/>
      <c r="DA113" s="310"/>
      <c r="DB113" s="310"/>
      <c r="DC113" s="310"/>
      <c r="DD113" s="310"/>
      <c r="DE113" s="310"/>
      <c r="DF113" s="310"/>
      <c r="DG113" s="310"/>
      <c r="DH113" s="310"/>
      <c r="DI113" s="310"/>
      <c r="DJ113" s="310"/>
      <c r="DK113" s="310"/>
      <c r="DL113" s="310"/>
      <c r="DM113" s="310"/>
      <c r="DN113" s="310"/>
      <c r="DO113" s="310"/>
      <c r="DP113" s="310"/>
      <c r="DQ113" s="310"/>
      <c r="DR113" s="310"/>
      <c r="DS113" s="310"/>
      <c r="DT113" s="310"/>
      <c r="DU113" s="310"/>
      <c r="DV113" s="310"/>
      <c r="DW113" s="310"/>
      <c r="DX113" s="310"/>
      <c r="DY113" s="310"/>
      <c r="DZ113" s="310"/>
      <c r="EA113" s="310"/>
      <c r="EB113" s="310"/>
      <c r="EC113" s="310"/>
      <c r="ED113" s="310"/>
      <c r="EE113" s="310"/>
      <c r="EF113" s="310"/>
      <c r="EG113" s="310"/>
      <c r="EH113" s="310"/>
      <c r="EI113" s="310"/>
      <c r="EJ113" s="310"/>
    </row>
    <row r="114" spans="1:140" s="302" customFormat="1">
      <c r="A114" s="310"/>
      <c r="B114" s="310"/>
      <c r="C114" s="310"/>
      <c r="D114" s="310"/>
      <c r="E114" s="310"/>
      <c r="F114" s="310"/>
      <c r="G114" s="310"/>
      <c r="H114" s="310"/>
      <c r="I114" s="310"/>
      <c r="J114" s="310"/>
      <c r="K114" s="310"/>
      <c r="L114" s="310"/>
      <c r="M114" s="310"/>
      <c r="N114" s="310"/>
      <c r="O114" s="310"/>
      <c r="P114" s="310"/>
      <c r="Q114" s="310"/>
      <c r="R114" s="310"/>
      <c r="S114" s="310"/>
      <c r="T114" s="310"/>
      <c r="U114" s="310"/>
      <c r="V114" s="310"/>
      <c r="W114" s="310"/>
      <c r="X114" s="310"/>
      <c r="Y114" s="310"/>
      <c r="Z114" s="310"/>
      <c r="AA114" s="310"/>
      <c r="AB114" s="310"/>
      <c r="AC114" s="310"/>
      <c r="AD114" s="310"/>
      <c r="AE114" s="310"/>
      <c r="AF114" s="310"/>
      <c r="AG114" s="310"/>
      <c r="AH114" s="310"/>
      <c r="AI114" s="310"/>
      <c r="AJ114" s="310"/>
      <c r="AK114" s="310"/>
      <c r="AL114" s="310"/>
      <c r="AM114" s="310"/>
      <c r="AN114" s="310"/>
      <c r="AO114" s="310"/>
      <c r="AP114" s="310"/>
      <c r="AQ114" s="310"/>
      <c r="AR114" s="310"/>
      <c r="AS114" s="310"/>
      <c r="AT114" s="310"/>
      <c r="AU114" s="310"/>
      <c r="AV114" s="310"/>
      <c r="AW114" s="310"/>
      <c r="AX114" s="310"/>
      <c r="AY114" s="310"/>
      <c r="AZ114" s="310"/>
      <c r="BA114" s="310"/>
      <c r="BB114" s="310"/>
      <c r="BC114" s="310"/>
      <c r="BD114" s="310"/>
      <c r="BE114" s="310"/>
      <c r="BF114" s="310"/>
      <c r="BG114" s="310"/>
      <c r="BH114" s="310"/>
      <c r="BI114" s="310"/>
      <c r="BJ114" s="310"/>
      <c r="BK114" s="310"/>
      <c r="BL114" s="310"/>
      <c r="BM114" s="310"/>
      <c r="BN114" s="310"/>
      <c r="BO114" s="310"/>
      <c r="BP114" s="310"/>
      <c r="BQ114" s="310"/>
      <c r="BR114" s="310"/>
      <c r="BS114" s="310"/>
      <c r="BT114" s="310"/>
      <c r="BU114" s="310"/>
      <c r="BV114" s="310"/>
      <c r="BW114" s="310"/>
      <c r="BX114" s="310"/>
      <c r="BY114" s="310"/>
      <c r="BZ114" s="310"/>
      <c r="CA114" s="310"/>
      <c r="CB114" s="310"/>
      <c r="CC114" s="310"/>
      <c r="CD114" s="310"/>
      <c r="CE114" s="310"/>
      <c r="CF114" s="310"/>
      <c r="CG114" s="310"/>
      <c r="CH114" s="310"/>
      <c r="CI114" s="310"/>
      <c r="CJ114" s="310"/>
      <c r="CK114" s="310"/>
      <c r="CL114" s="310"/>
      <c r="CM114" s="310"/>
      <c r="CN114" s="310"/>
      <c r="CO114" s="310"/>
      <c r="CP114" s="310"/>
      <c r="CQ114" s="310"/>
      <c r="CR114" s="310"/>
      <c r="CS114" s="310"/>
      <c r="CT114" s="310"/>
      <c r="CU114" s="310"/>
      <c r="CV114" s="310"/>
      <c r="CW114" s="310"/>
      <c r="CX114" s="310"/>
      <c r="CY114" s="310"/>
      <c r="CZ114" s="310"/>
      <c r="DA114" s="310"/>
      <c r="DB114" s="310"/>
      <c r="DC114" s="310"/>
      <c r="DD114" s="310"/>
      <c r="DE114" s="310"/>
      <c r="DF114" s="310"/>
      <c r="DG114" s="310"/>
      <c r="DH114" s="310"/>
      <c r="DI114" s="310"/>
      <c r="DJ114" s="310"/>
      <c r="DK114" s="310"/>
      <c r="DL114" s="310"/>
      <c r="DM114" s="310"/>
      <c r="DN114" s="310"/>
      <c r="DO114" s="310"/>
      <c r="DP114" s="310"/>
      <c r="DQ114" s="310"/>
      <c r="DR114" s="310"/>
      <c r="DS114" s="310"/>
      <c r="DT114" s="310"/>
      <c r="DU114" s="310"/>
      <c r="DV114" s="310"/>
      <c r="DW114" s="310"/>
      <c r="DX114" s="310"/>
      <c r="DY114" s="310"/>
      <c r="DZ114" s="310"/>
      <c r="EA114" s="310"/>
      <c r="EB114" s="310"/>
      <c r="EC114" s="310"/>
      <c r="ED114" s="310"/>
      <c r="EE114" s="310"/>
      <c r="EF114" s="310"/>
      <c r="EG114" s="310"/>
      <c r="EH114" s="310"/>
      <c r="EI114" s="310"/>
      <c r="EJ114" s="310"/>
    </row>
    <row r="115" spans="1:140" s="302" customFormat="1">
      <c r="A115" s="310"/>
      <c r="B115" s="310"/>
      <c r="C115" s="310"/>
      <c r="D115" s="310"/>
      <c r="E115" s="310"/>
      <c r="F115" s="310"/>
      <c r="G115" s="310"/>
      <c r="H115" s="310"/>
      <c r="I115" s="310"/>
      <c r="J115" s="310"/>
      <c r="K115" s="310"/>
      <c r="L115" s="310"/>
      <c r="M115" s="310"/>
      <c r="N115" s="310"/>
      <c r="O115" s="310"/>
      <c r="P115" s="310"/>
      <c r="Q115" s="310"/>
      <c r="R115" s="310"/>
      <c r="S115" s="310"/>
      <c r="T115" s="310"/>
      <c r="U115" s="310"/>
      <c r="V115" s="310"/>
      <c r="W115" s="310"/>
      <c r="X115" s="310"/>
      <c r="Y115" s="310"/>
      <c r="Z115" s="310"/>
      <c r="AA115" s="310"/>
      <c r="AB115" s="310"/>
      <c r="AC115" s="310"/>
      <c r="AD115" s="310"/>
      <c r="AE115" s="310"/>
      <c r="AF115" s="310"/>
      <c r="AG115" s="310"/>
      <c r="AH115" s="310"/>
      <c r="AI115" s="310"/>
      <c r="AJ115" s="310"/>
      <c r="AK115" s="310"/>
      <c r="AL115" s="310"/>
      <c r="AM115" s="310"/>
      <c r="AN115" s="310"/>
      <c r="AO115" s="310"/>
      <c r="AP115" s="310"/>
      <c r="AQ115" s="310"/>
      <c r="AR115" s="310"/>
      <c r="AS115" s="310"/>
      <c r="AT115" s="310"/>
      <c r="AU115" s="310"/>
      <c r="AV115" s="310"/>
      <c r="AW115" s="310"/>
      <c r="AX115" s="310"/>
      <c r="AY115" s="310"/>
      <c r="AZ115" s="310"/>
      <c r="BA115" s="310"/>
      <c r="BB115" s="310"/>
      <c r="BC115" s="310"/>
      <c r="BD115" s="310"/>
      <c r="BE115" s="310"/>
      <c r="BF115" s="310"/>
      <c r="BG115" s="310"/>
      <c r="BH115" s="310"/>
      <c r="BI115" s="310"/>
      <c r="BJ115" s="310"/>
      <c r="BK115" s="310"/>
      <c r="BL115" s="310"/>
      <c r="BM115" s="310"/>
      <c r="BN115" s="310"/>
      <c r="BO115" s="310"/>
      <c r="BP115" s="310"/>
      <c r="BQ115" s="310"/>
      <c r="BR115" s="310"/>
      <c r="BS115" s="310"/>
      <c r="BT115" s="310"/>
      <c r="BU115" s="310"/>
      <c r="BV115" s="310"/>
      <c r="BW115" s="310"/>
      <c r="BX115" s="310"/>
      <c r="BY115" s="310"/>
      <c r="BZ115" s="310"/>
      <c r="CA115" s="310"/>
      <c r="CB115" s="310"/>
      <c r="CC115" s="310"/>
      <c r="CD115" s="310"/>
      <c r="CE115" s="310"/>
      <c r="CF115" s="310"/>
      <c r="CG115" s="310"/>
      <c r="CH115" s="310"/>
      <c r="CI115" s="310"/>
      <c r="CJ115" s="310"/>
      <c r="CK115" s="310"/>
      <c r="CL115" s="310"/>
      <c r="CM115" s="310"/>
      <c r="CN115" s="310"/>
      <c r="CO115" s="310"/>
      <c r="CP115" s="310"/>
      <c r="CQ115" s="310"/>
      <c r="CR115" s="310"/>
      <c r="CS115" s="310"/>
      <c r="CT115" s="310"/>
      <c r="CU115" s="310"/>
      <c r="CV115" s="310"/>
      <c r="CW115" s="310"/>
      <c r="CX115" s="310"/>
      <c r="CY115" s="310"/>
      <c r="CZ115" s="310"/>
      <c r="DA115" s="310"/>
      <c r="DB115" s="310"/>
      <c r="DC115" s="310"/>
      <c r="DD115" s="310"/>
      <c r="DE115" s="310"/>
      <c r="DF115" s="310"/>
      <c r="DG115" s="310"/>
      <c r="DH115" s="310"/>
      <c r="DI115" s="310"/>
      <c r="DJ115" s="310"/>
      <c r="DK115" s="310"/>
      <c r="DL115" s="310"/>
      <c r="DM115" s="310"/>
      <c r="DN115" s="310"/>
      <c r="DO115" s="310"/>
      <c r="DP115" s="310"/>
      <c r="DQ115" s="310"/>
      <c r="DR115" s="310"/>
      <c r="DS115" s="310"/>
      <c r="DT115" s="310"/>
      <c r="DU115" s="310"/>
      <c r="DV115" s="310"/>
      <c r="DW115" s="310"/>
      <c r="DX115" s="310"/>
      <c r="DY115" s="310"/>
      <c r="DZ115" s="310"/>
      <c r="EA115" s="310"/>
      <c r="EB115" s="310"/>
      <c r="EC115" s="310"/>
      <c r="ED115" s="310"/>
      <c r="EE115" s="310"/>
      <c r="EF115" s="310"/>
      <c r="EG115" s="310"/>
      <c r="EH115" s="310"/>
      <c r="EI115" s="310"/>
      <c r="EJ115" s="310"/>
    </row>
    <row r="116" spans="1:140" s="302" customFormat="1">
      <c r="A116" s="310"/>
      <c r="B116" s="310"/>
      <c r="C116" s="310"/>
      <c r="D116" s="310"/>
      <c r="E116" s="310"/>
      <c r="F116" s="310"/>
      <c r="G116" s="310"/>
      <c r="H116" s="310"/>
      <c r="I116" s="310"/>
      <c r="J116" s="310"/>
      <c r="K116" s="310"/>
      <c r="L116" s="310"/>
      <c r="M116" s="310"/>
      <c r="N116" s="310"/>
      <c r="O116" s="310"/>
      <c r="P116" s="310"/>
      <c r="Q116" s="310"/>
      <c r="R116" s="310"/>
      <c r="S116" s="310"/>
      <c r="T116" s="310"/>
      <c r="U116" s="310"/>
      <c r="V116" s="310"/>
      <c r="W116" s="310"/>
      <c r="X116" s="310"/>
      <c r="Y116" s="310"/>
      <c r="Z116" s="310"/>
      <c r="AA116" s="310"/>
      <c r="AB116" s="310"/>
      <c r="AC116" s="310"/>
      <c r="AD116" s="310"/>
      <c r="AE116" s="310"/>
      <c r="AF116" s="310"/>
      <c r="AG116" s="310"/>
      <c r="AH116" s="310"/>
      <c r="AI116" s="310"/>
      <c r="AJ116" s="310"/>
      <c r="AK116" s="310"/>
      <c r="AL116" s="310"/>
      <c r="AM116" s="310"/>
      <c r="AN116" s="310"/>
      <c r="AO116" s="310"/>
      <c r="AP116" s="310"/>
      <c r="AQ116" s="310"/>
      <c r="AR116" s="310"/>
      <c r="AS116" s="310"/>
      <c r="AT116" s="310"/>
      <c r="AU116" s="310"/>
      <c r="AV116" s="310"/>
      <c r="AW116" s="310"/>
      <c r="AX116" s="310"/>
      <c r="AY116" s="310"/>
      <c r="AZ116" s="310"/>
      <c r="BA116" s="310"/>
      <c r="BB116" s="310"/>
      <c r="BC116" s="310"/>
      <c r="BD116" s="310"/>
      <c r="BE116" s="310"/>
      <c r="BF116" s="310"/>
      <c r="BG116" s="310"/>
      <c r="BH116" s="310"/>
      <c r="BI116" s="310"/>
      <c r="BJ116" s="310"/>
      <c r="BK116" s="310"/>
      <c r="BL116" s="310"/>
      <c r="BM116" s="310"/>
      <c r="BN116" s="310"/>
      <c r="BO116" s="310"/>
      <c r="BP116" s="310"/>
      <c r="BQ116" s="310"/>
      <c r="BR116" s="310"/>
      <c r="BS116" s="310"/>
      <c r="BT116" s="310"/>
      <c r="BU116" s="310"/>
      <c r="BV116" s="310"/>
      <c r="BW116" s="310"/>
      <c r="BX116" s="310"/>
      <c r="BY116" s="310"/>
      <c r="BZ116" s="310"/>
      <c r="CA116" s="310"/>
      <c r="CB116" s="310"/>
      <c r="CC116" s="310"/>
      <c r="CD116" s="310"/>
      <c r="CE116" s="310"/>
      <c r="CF116" s="310"/>
      <c r="CG116" s="310"/>
      <c r="CH116" s="310"/>
      <c r="CI116" s="310"/>
      <c r="CJ116" s="310"/>
      <c r="CK116" s="310"/>
      <c r="CL116" s="310"/>
      <c r="CM116" s="310"/>
      <c r="CN116" s="310"/>
      <c r="CO116" s="310"/>
      <c r="CP116" s="310"/>
      <c r="CQ116" s="310"/>
      <c r="CR116" s="310"/>
      <c r="CS116" s="310"/>
      <c r="CT116" s="310"/>
      <c r="CU116" s="310"/>
      <c r="CV116" s="310"/>
      <c r="CW116" s="310"/>
      <c r="CX116" s="310"/>
      <c r="CY116" s="310"/>
      <c r="CZ116" s="310"/>
      <c r="DA116" s="310"/>
      <c r="DB116" s="310"/>
      <c r="DC116" s="310"/>
      <c r="DD116" s="310"/>
      <c r="DE116" s="310"/>
      <c r="DF116" s="310"/>
      <c r="DG116" s="310"/>
      <c r="DH116" s="310"/>
      <c r="DI116" s="310"/>
      <c r="DJ116" s="310"/>
      <c r="DK116" s="310"/>
      <c r="DL116" s="310"/>
      <c r="DM116" s="310"/>
      <c r="DN116" s="310"/>
      <c r="DO116" s="310"/>
      <c r="DP116" s="310"/>
      <c r="DQ116" s="310"/>
      <c r="DR116" s="310"/>
      <c r="DS116" s="310"/>
      <c r="DT116" s="310"/>
      <c r="DU116" s="310"/>
      <c r="DV116" s="310"/>
      <c r="DW116" s="310"/>
      <c r="DX116" s="310"/>
      <c r="DY116" s="310"/>
      <c r="DZ116" s="310"/>
      <c r="EA116" s="310"/>
      <c r="EB116" s="310"/>
      <c r="EC116" s="310"/>
      <c r="ED116" s="310"/>
      <c r="EE116" s="310"/>
      <c r="EF116" s="310"/>
      <c r="EG116" s="310"/>
      <c r="EH116" s="310"/>
      <c r="EI116" s="310"/>
      <c r="EJ116" s="310"/>
    </row>
    <row r="117" spans="1:140" s="302" customFormat="1">
      <c r="A117" s="310"/>
      <c r="B117" s="310"/>
      <c r="C117" s="310"/>
      <c r="D117" s="310"/>
      <c r="E117" s="310"/>
      <c r="F117" s="310"/>
      <c r="G117" s="310"/>
      <c r="H117" s="310"/>
      <c r="I117" s="310"/>
      <c r="J117" s="310"/>
      <c r="K117" s="310"/>
      <c r="L117" s="310"/>
      <c r="M117" s="310"/>
      <c r="N117" s="310"/>
      <c r="O117" s="310"/>
      <c r="P117" s="310"/>
      <c r="Q117" s="310"/>
      <c r="R117" s="310"/>
      <c r="S117" s="310"/>
      <c r="T117" s="310"/>
      <c r="U117" s="310"/>
      <c r="V117" s="310"/>
      <c r="W117" s="310"/>
      <c r="X117" s="310"/>
      <c r="Y117" s="310"/>
      <c r="Z117" s="310"/>
      <c r="AA117" s="310"/>
      <c r="AB117" s="310"/>
      <c r="AC117" s="310"/>
      <c r="AD117" s="310"/>
      <c r="AE117" s="310"/>
      <c r="AF117" s="310"/>
      <c r="AG117" s="310"/>
      <c r="AH117" s="310"/>
      <c r="AI117" s="310"/>
      <c r="AJ117" s="310"/>
      <c r="AK117" s="310"/>
      <c r="AL117" s="310"/>
      <c r="AM117" s="310"/>
      <c r="AN117" s="310"/>
      <c r="AO117" s="310"/>
      <c r="AP117" s="310"/>
      <c r="AQ117" s="310"/>
      <c r="AR117" s="310"/>
      <c r="AS117" s="310"/>
      <c r="AT117" s="310"/>
      <c r="AU117" s="310"/>
      <c r="AV117" s="310"/>
      <c r="AW117" s="310"/>
      <c r="AX117" s="310"/>
      <c r="AY117" s="310"/>
      <c r="AZ117" s="310"/>
      <c r="BA117" s="310"/>
      <c r="BB117" s="310"/>
      <c r="BC117" s="310"/>
      <c r="BD117" s="310"/>
      <c r="BE117" s="310"/>
      <c r="BF117" s="310"/>
      <c r="BG117" s="310"/>
      <c r="BH117" s="310"/>
      <c r="BI117" s="310"/>
      <c r="BJ117" s="310"/>
      <c r="BK117" s="310"/>
      <c r="BL117" s="310"/>
      <c r="BM117" s="310"/>
      <c r="BN117" s="310"/>
      <c r="BO117" s="310"/>
      <c r="BP117" s="310"/>
      <c r="BQ117" s="310"/>
      <c r="BR117" s="310"/>
      <c r="BS117" s="310"/>
      <c r="BT117" s="310"/>
      <c r="BU117" s="310"/>
      <c r="BV117" s="310"/>
      <c r="BW117" s="310"/>
      <c r="BX117" s="310"/>
      <c r="BY117" s="310"/>
      <c r="BZ117" s="310"/>
      <c r="CA117" s="310"/>
      <c r="CB117" s="310"/>
      <c r="CC117" s="310"/>
      <c r="CD117" s="310"/>
      <c r="CE117" s="310"/>
      <c r="CF117" s="310"/>
      <c r="CG117" s="310"/>
      <c r="CH117" s="310"/>
      <c r="CI117" s="310"/>
      <c r="CJ117" s="310"/>
      <c r="CK117" s="310"/>
      <c r="CL117" s="310"/>
      <c r="CM117" s="310"/>
      <c r="CN117" s="310"/>
      <c r="CO117" s="310"/>
      <c r="CP117" s="310"/>
      <c r="CQ117" s="310"/>
      <c r="CR117" s="310"/>
      <c r="CS117" s="310"/>
      <c r="CT117" s="310"/>
      <c r="CU117" s="310"/>
      <c r="CV117" s="310"/>
      <c r="CW117" s="310"/>
      <c r="CX117" s="310"/>
      <c r="CY117" s="310"/>
      <c r="CZ117" s="310"/>
      <c r="DA117" s="310"/>
      <c r="DB117" s="310"/>
      <c r="DC117" s="310"/>
      <c r="DD117" s="310"/>
      <c r="DE117" s="310"/>
      <c r="DF117" s="310"/>
      <c r="DG117" s="310"/>
      <c r="DH117" s="310"/>
      <c r="DI117" s="310"/>
      <c r="DJ117" s="310"/>
      <c r="DK117" s="310"/>
      <c r="DL117" s="310"/>
      <c r="DM117" s="310"/>
      <c r="DN117" s="310"/>
      <c r="DO117" s="310"/>
      <c r="DP117" s="310"/>
      <c r="DQ117" s="310"/>
      <c r="DR117" s="310"/>
      <c r="DS117" s="310"/>
      <c r="DT117" s="310"/>
      <c r="DU117" s="310"/>
      <c r="DV117" s="310"/>
      <c r="DW117" s="310"/>
      <c r="DX117" s="310"/>
      <c r="DY117" s="310"/>
      <c r="DZ117" s="310"/>
      <c r="EA117" s="310"/>
      <c r="EB117" s="310"/>
      <c r="EC117" s="310"/>
      <c r="ED117" s="310"/>
      <c r="EE117" s="310"/>
      <c r="EF117" s="310"/>
      <c r="EG117" s="310"/>
      <c r="EH117" s="310"/>
      <c r="EI117" s="310"/>
      <c r="EJ117" s="310"/>
    </row>
    <row r="118" spans="1:140" s="302" customFormat="1">
      <c r="A118" s="310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10"/>
      <c r="O118" s="310"/>
      <c r="P118" s="310"/>
      <c r="Q118" s="310"/>
      <c r="R118" s="310"/>
      <c r="S118" s="310"/>
      <c r="T118" s="310"/>
      <c r="U118" s="310"/>
      <c r="V118" s="310"/>
      <c r="W118" s="310"/>
      <c r="X118" s="310"/>
      <c r="Y118" s="310"/>
      <c r="Z118" s="310"/>
      <c r="AA118" s="310"/>
      <c r="AB118" s="310"/>
      <c r="AC118" s="310"/>
      <c r="AD118" s="310"/>
      <c r="AE118" s="310"/>
      <c r="AF118" s="310"/>
      <c r="AG118" s="310"/>
      <c r="AH118" s="310"/>
      <c r="AI118" s="310"/>
      <c r="AJ118" s="310"/>
      <c r="AK118" s="310"/>
      <c r="AL118" s="310"/>
      <c r="AM118" s="310"/>
      <c r="AN118" s="310"/>
      <c r="AO118" s="310"/>
      <c r="AP118" s="310"/>
      <c r="AQ118" s="310"/>
      <c r="AR118" s="310"/>
      <c r="AS118" s="310"/>
      <c r="AT118" s="310"/>
      <c r="AU118" s="310"/>
      <c r="AV118" s="310"/>
      <c r="AW118" s="310"/>
      <c r="AX118" s="310"/>
      <c r="AY118" s="310"/>
      <c r="AZ118" s="310"/>
      <c r="BA118" s="310"/>
      <c r="BB118" s="310"/>
      <c r="BC118" s="310"/>
      <c r="BD118" s="310"/>
      <c r="BE118" s="310"/>
      <c r="BF118" s="310"/>
      <c r="BG118" s="310"/>
      <c r="BH118" s="310"/>
      <c r="BI118" s="310"/>
      <c r="BJ118" s="310"/>
      <c r="BK118" s="310"/>
      <c r="BL118" s="310"/>
      <c r="BM118" s="310"/>
      <c r="BN118" s="310"/>
      <c r="BO118" s="310"/>
      <c r="BP118" s="310"/>
      <c r="BQ118" s="310"/>
      <c r="BR118" s="310"/>
      <c r="BS118" s="310"/>
      <c r="BT118" s="310"/>
      <c r="BU118" s="310"/>
      <c r="BV118" s="310"/>
      <c r="BW118" s="310"/>
      <c r="BX118" s="310"/>
      <c r="BY118" s="310"/>
      <c r="BZ118" s="310"/>
      <c r="CA118" s="310"/>
      <c r="CB118" s="310"/>
      <c r="CC118" s="310"/>
      <c r="CD118" s="310"/>
      <c r="CE118" s="310"/>
      <c r="CF118" s="310"/>
      <c r="CG118" s="310"/>
      <c r="CH118" s="310"/>
      <c r="CI118" s="310"/>
      <c r="CJ118" s="310"/>
      <c r="CK118" s="310"/>
      <c r="CL118" s="310"/>
      <c r="CM118" s="310"/>
      <c r="CN118" s="310"/>
      <c r="CO118" s="310"/>
      <c r="CP118" s="310"/>
      <c r="CQ118" s="310"/>
      <c r="CR118" s="310"/>
      <c r="CS118" s="310"/>
      <c r="CT118" s="310"/>
      <c r="CU118" s="310"/>
      <c r="CV118" s="310"/>
      <c r="CW118" s="310"/>
      <c r="CX118" s="310"/>
      <c r="CY118" s="310"/>
      <c r="CZ118" s="310"/>
      <c r="DA118" s="310"/>
      <c r="DB118" s="310"/>
      <c r="DC118" s="310"/>
      <c r="DD118" s="310"/>
      <c r="DE118" s="310"/>
      <c r="DF118" s="310"/>
      <c r="DG118" s="310"/>
      <c r="DH118" s="310"/>
      <c r="DI118" s="310"/>
      <c r="DJ118" s="310"/>
      <c r="DK118" s="310"/>
      <c r="DL118" s="310"/>
      <c r="DM118" s="310"/>
      <c r="DN118" s="310"/>
      <c r="DO118" s="310"/>
      <c r="DP118" s="310"/>
      <c r="DQ118" s="310"/>
      <c r="DR118" s="310"/>
      <c r="DS118" s="310"/>
      <c r="DT118" s="310"/>
      <c r="DU118" s="310"/>
      <c r="DV118" s="310"/>
      <c r="DW118" s="310"/>
      <c r="DX118" s="310"/>
      <c r="DY118" s="310"/>
      <c r="DZ118" s="310"/>
      <c r="EA118" s="310"/>
      <c r="EB118" s="310"/>
      <c r="EC118" s="310"/>
      <c r="ED118" s="310"/>
      <c r="EE118" s="310"/>
      <c r="EF118" s="310"/>
      <c r="EG118" s="310"/>
      <c r="EH118" s="310"/>
      <c r="EI118" s="310"/>
      <c r="EJ118" s="310"/>
    </row>
    <row r="119" spans="1:140" s="302" customFormat="1">
      <c r="A119" s="310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10"/>
      <c r="O119" s="310"/>
      <c r="P119" s="310"/>
      <c r="Q119" s="310"/>
      <c r="R119" s="310"/>
      <c r="S119" s="310"/>
      <c r="T119" s="310"/>
      <c r="U119" s="310"/>
      <c r="V119" s="310"/>
      <c r="W119" s="310"/>
      <c r="X119" s="310"/>
      <c r="Y119" s="310"/>
      <c r="Z119" s="310"/>
      <c r="AA119" s="310"/>
      <c r="AB119" s="310"/>
      <c r="AC119" s="310"/>
      <c r="AD119" s="310"/>
      <c r="AE119" s="310"/>
      <c r="AF119" s="310"/>
      <c r="AG119" s="310"/>
      <c r="AH119" s="310"/>
      <c r="AI119" s="310"/>
      <c r="AJ119" s="310"/>
      <c r="AK119" s="310"/>
      <c r="AL119" s="310"/>
      <c r="AM119" s="310"/>
      <c r="AN119" s="310"/>
      <c r="AO119" s="310"/>
      <c r="AP119" s="310"/>
      <c r="AQ119" s="310"/>
      <c r="AR119" s="310"/>
      <c r="AS119" s="310"/>
      <c r="AT119" s="310"/>
      <c r="AU119" s="310"/>
      <c r="AV119" s="310"/>
      <c r="AW119" s="310"/>
      <c r="AX119" s="310"/>
      <c r="AY119" s="310"/>
      <c r="AZ119" s="310"/>
      <c r="BA119" s="310"/>
      <c r="BB119" s="310"/>
      <c r="BC119" s="310"/>
      <c r="BD119" s="310"/>
      <c r="BE119" s="310"/>
      <c r="BF119" s="310"/>
      <c r="BG119" s="310"/>
      <c r="BH119" s="310"/>
      <c r="BI119" s="310"/>
      <c r="BJ119" s="310"/>
      <c r="BK119" s="310"/>
      <c r="BL119" s="310"/>
      <c r="BM119" s="310"/>
      <c r="BN119" s="310"/>
      <c r="BO119" s="310"/>
      <c r="BP119" s="310"/>
      <c r="BQ119" s="310"/>
      <c r="BR119" s="310"/>
      <c r="BS119" s="310"/>
      <c r="BT119" s="310"/>
      <c r="BU119" s="310"/>
      <c r="BV119" s="310"/>
      <c r="BW119" s="310"/>
      <c r="BX119" s="310"/>
      <c r="BY119" s="310"/>
      <c r="BZ119" s="310"/>
      <c r="CA119" s="310"/>
      <c r="CB119" s="310"/>
      <c r="CC119" s="310"/>
      <c r="CD119" s="310"/>
      <c r="CE119" s="310"/>
      <c r="CF119" s="310"/>
      <c r="CG119" s="310"/>
      <c r="CH119" s="310"/>
      <c r="CI119" s="310"/>
      <c r="CJ119" s="310"/>
      <c r="CK119" s="310"/>
      <c r="CL119" s="310"/>
      <c r="CM119" s="310"/>
      <c r="CN119" s="310"/>
      <c r="CO119" s="310"/>
      <c r="CP119" s="310"/>
      <c r="CQ119" s="310"/>
      <c r="CR119" s="310"/>
      <c r="CS119" s="310"/>
      <c r="CT119" s="310"/>
      <c r="CU119" s="310"/>
      <c r="CV119" s="310"/>
      <c r="CW119" s="310"/>
      <c r="CX119" s="310"/>
      <c r="CY119" s="310"/>
      <c r="CZ119" s="310"/>
      <c r="DA119" s="310"/>
      <c r="DB119" s="310"/>
      <c r="DC119" s="310"/>
      <c r="DD119" s="310"/>
      <c r="DE119" s="310"/>
      <c r="DF119" s="310"/>
      <c r="DG119" s="310"/>
      <c r="DH119" s="310"/>
      <c r="DI119" s="310"/>
      <c r="DJ119" s="310"/>
      <c r="DK119" s="310"/>
      <c r="DL119" s="310"/>
      <c r="DM119" s="310"/>
      <c r="DN119" s="310"/>
      <c r="DO119" s="310"/>
      <c r="DP119" s="310"/>
      <c r="DQ119" s="310"/>
      <c r="DR119" s="310"/>
      <c r="DS119" s="310"/>
      <c r="DT119" s="310"/>
      <c r="DU119" s="310"/>
      <c r="DV119" s="310"/>
      <c r="DW119" s="310"/>
      <c r="DX119" s="310"/>
      <c r="DY119" s="310"/>
      <c r="DZ119" s="310"/>
      <c r="EA119" s="310"/>
      <c r="EB119" s="310"/>
      <c r="EC119" s="310"/>
      <c r="ED119" s="310"/>
      <c r="EE119" s="310"/>
      <c r="EF119" s="310"/>
      <c r="EG119" s="310"/>
      <c r="EH119" s="310"/>
      <c r="EI119" s="310"/>
      <c r="EJ119" s="310"/>
    </row>
    <row r="120" spans="1:140" s="302" customFormat="1">
      <c r="A120" s="310"/>
      <c r="B120" s="310"/>
      <c r="C120" s="310"/>
      <c r="D120" s="310"/>
      <c r="E120" s="310"/>
      <c r="F120" s="310"/>
      <c r="G120" s="310"/>
      <c r="H120" s="310"/>
      <c r="I120" s="310"/>
      <c r="J120" s="310"/>
      <c r="K120" s="310"/>
      <c r="L120" s="310"/>
      <c r="M120" s="310"/>
      <c r="N120" s="310"/>
      <c r="O120" s="310"/>
      <c r="P120" s="310"/>
      <c r="Q120" s="310"/>
      <c r="R120" s="310"/>
      <c r="S120" s="310"/>
      <c r="T120" s="310"/>
      <c r="U120" s="310"/>
      <c r="V120" s="310"/>
      <c r="W120" s="310"/>
      <c r="X120" s="310"/>
      <c r="Y120" s="310"/>
      <c r="Z120" s="310"/>
      <c r="AA120" s="310"/>
      <c r="AB120" s="310"/>
      <c r="AC120" s="310"/>
      <c r="AD120" s="310"/>
      <c r="AE120" s="310"/>
      <c r="AF120" s="310"/>
      <c r="AG120" s="310"/>
      <c r="AH120" s="310"/>
      <c r="AI120" s="310"/>
      <c r="AJ120" s="310"/>
      <c r="AK120" s="310"/>
      <c r="AL120" s="310"/>
      <c r="AM120" s="310"/>
      <c r="AN120" s="310"/>
      <c r="AO120" s="310"/>
      <c r="AP120" s="310"/>
      <c r="AQ120" s="310"/>
      <c r="AR120" s="310"/>
      <c r="AS120" s="310"/>
      <c r="AT120" s="310"/>
      <c r="AU120" s="310"/>
      <c r="AV120" s="310"/>
      <c r="AW120" s="310"/>
      <c r="AX120" s="310"/>
      <c r="AY120" s="310"/>
      <c r="AZ120" s="310"/>
      <c r="BA120" s="310"/>
      <c r="BB120" s="310"/>
      <c r="BC120" s="310"/>
      <c r="BD120" s="310"/>
      <c r="BE120" s="310"/>
      <c r="BF120" s="310"/>
      <c r="BG120" s="310"/>
      <c r="BH120" s="310"/>
      <c r="BI120" s="310"/>
      <c r="BJ120" s="310"/>
      <c r="BK120" s="310"/>
      <c r="BL120" s="310"/>
      <c r="BM120" s="310"/>
      <c r="BN120" s="310"/>
      <c r="BO120" s="310"/>
      <c r="BP120" s="310"/>
      <c r="BQ120" s="310"/>
      <c r="BR120" s="310"/>
      <c r="BS120" s="310"/>
      <c r="BT120" s="310"/>
      <c r="BU120" s="310"/>
      <c r="BV120" s="310"/>
      <c r="BW120" s="310"/>
      <c r="BX120" s="310"/>
      <c r="BY120" s="310"/>
      <c r="BZ120" s="310"/>
      <c r="CA120" s="310"/>
      <c r="CB120" s="310"/>
      <c r="CC120" s="310"/>
      <c r="CD120" s="310"/>
      <c r="CE120" s="310"/>
      <c r="CF120" s="310"/>
      <c r="CG120" s="310"/>
      <c r="CH120" s="310"/>
      <c r="CI120" s="310"/>
      <c r="CJ120" s="310"/>
      <c r="CK120" s="310"/>
      <c r="CL120" s="310"/>
      <c r="CM120" s="310"/>
      <c r="CN120" s="310"/>
      <c r="CO120" s="310"/>
      <c r="CP120" s="310"/>
      <c r="CQ120" s="310"/>
      <c r="CR120" s="310"/>
      <c r="CS120" s="310"/>
      <c r="CT120" s="310"/>
      <c r="CU120" s="310"/>
      <c r="CV120" s="310"/>
      <c r="CW120" s="310"/>
      <c r="CX120" s="310"/>
      <c r="CY120" s="310"/>
      <c r="CZ120" s="310"/>
      <c r="DA120" s="310"/>
      <c r="DB120" s="310"/>
      <c r="DC120" s="310"/>
      <c r="DD120" s="310"/>
      <c r="DE120" s="310"/>
      <c r="DF120" s="310"/>
      <c r="DG120" s="310"/>
      <c r="DH120" s="310"/>
      <c r="DI120" s="310"/>
      <c r="DJ120" s="310"/>
      <c r="DK120" s="310"/>
      <c r="DL120" s="310"/>
      <c r="DM120" s="310"/>
      <c r="DN120" s="310"/>
      <c r="DO120" s="310"/>
      <c r="DP120" s="310"/>
      <c r="DQ120" s="310"/>
      <c r="DR120" s="310"/>
      <c r="DS120" s="310"/>
      <c r="DT120" s="310"/>
      <c r="DU120" s="310"/>
      <c r="DV120" s="310"/>
      <c r="DW120" s="310"/>
      <c r="DX120" s="310"/>
      <c r="DY120" s="310"/>
      <c r="DZ120" s="310"/>
      <c r="EA120" s="310"/>
      <c r="EB120" s="310"/>
      <c r="EC120" s="310"/>
      <c r="ED120" s="310"/>
      <c r="EE120" s="310"/>
      <c r="EF120" s="310"/>
      <c r="EG120" s="310"/>
      <c r="EH120" s="310"/>
      <c r="EI120" s="310"/>
      <c r="EJ120" s="310"/>
    </row>
    <row r="121" spans="1:140" s="302" customFormat="1">
      <c r="A121" s="310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10"/>
      <c r="O121" s="310"/>
      <c r="P121" s="310"/>
      <c r="Q121" s="310"/>
      <c r="R121" s="310"/>
      <c r="S121" s="310"/>
      <c r="T121" s="310"/>
      <c r="U121" s="310"/>
      <c r="V121" s="310"/>
      <c r="W121" s="310"/>
      <c r="X121" s="310"/>
      <c r="Y121" s="310"/>
      <c r="Z121" s="310"/>
      <c r="AA121" s="310"/>
      <c r="AB121" s="310"/>
      <c r="AC121" s="310"/>
      <c r="AD121" s="310"/>
      <c r="AE121" s="310"/>
      <c r="AF121" s="310"/>
      <c r="AG121" s="310"/>
      <c r="AH121" s="310"/>
      <c r="AI121" s="310"/>
      <c r="AJ121" s="310"/>
      <c r="AK121" s="310"/>
      <c r="AL121" s="310"/>
      <c r="AM121" s="310"/>
      <c r="AN121" s="310"/>
      <c r="AO121" s="310"/>
      <c r="AP121" s="310"/>
      <c r="AQ121" s="310"/>
      <c r="AR121" s="310"/>
      <c r="AS121" s="310"/>
      <c r="AT121" s="310"/>
      <c r="AU121" s="310"/>
      <c r="AV121" s="310"/>
      <c r="AW121" s="310"/>
      <c r="AX121" s="310"/>
      <c r="AY121" s="310"/>
      <c r="AZ121" s="310"/>
      <c r="BA121" s="310"/>
      <c r="BB121" s="310"/>
      <c r="BC121" s="310"/>
      <c r="BD121" s="310"/>
      <c r="BE121" s="310"/>
      <c r="BF121" s="310"/>
      <c r="BG121" s="310"/>
      <c r="BH121" s="310"/>
      <c r="BI121" s="310"/>
      <c r="BJ121" s="310"/>
      <c r="BK121" s="310"/>
      <c r="BL121" s="310"/>
      <c r="BM121" s="310"/>
      <c r="BN121" s="310"/>
      <c r="BO121" s="310"/>
      <c r="BP121" s="310"/>
      <c r="BQ121" s="310"/>
      <c r="BR121" s="310"/>
      <c r="BS121" s="310"/>
      <c r="BT121" s="310"/>
      <c r="BU121" s="310"/>
      <c r="BV121" s="310"/>
      <c r="BW121" s="310"/>
      <c r="BX121" s="310"/>
      <c r="BY121" s="310"/>
      <c r="BZ121" s="310"/>
      <c r="CA121" s="310"/>
      <c r="CB121" s="310"/>
      <c r="CC121" s="310"/>
      <c r="CD121" s="310"/>
      <c r="CE121" s="310"/>
      <c r="CF121" s="310"/>
      <c r="CG121" s="310"/>
      <c r="CH121" s="310"/>
      <c r="CI121" s="310"/>
      <c r="CJ121" s="310"/>
      <c r="CK121" s="310"/>
      <c r="CL121" s="310"/>
      <c r="CM121" s="310"/>
      <c r="CN121" s="310"/>
      <c r="CO121" s="310"/>
      <c r="CP121" s="310"/>
      <c r="CQ121" s="310"/>
      <c r="CR121" s="310"/>
      <c r="CS121" s="310"/>
      <c r="CT121" s="310"/>
      <c r="CU121" s="310"/>
      <c r="CV121" s="310"/>
      <c r="CW121" s="310"/>
      <c r="CX121" s="310"/>
      <c r="CY121" s="310"/>
      <c r="CZ121" s="310"/>
      <c r="DA121" s="310"/>
      <c r="DB121" s="310"/>
      <c r="DC121" s="310"/>
      <c r="DD121" s="310"/>
      <c r="DE121" s="310"/>
      <c r="DF121" s="310"/>
      <c r="DG121" s="310"/>
      <c r="DH121" s="310"/>
      <c r="DI121" s="310"/>
      <c r="DJ121" s="310"/>
      <c r="DK121" s="310"/>
      <c r="DL121" s="310"/>
      <c r="DM121" s="310"/>
      <c r="DN121" s="310"/>
      <c r="DO121" s="310"/>
      <c r="DP121" s="310"/>
      <c r="DQ121" s="310"/>
      <c r="DR121" s="310"/>
      <c r="DS121" s="310"/>
      <c r="DT121" s="310"/>
      <c r="DU121" s="310"/>
      <c r="DV121" s="310"/>
      <c r="DW121" s="310"/>
      <c r="DX121" s="310"/>
      <c r="DY121" s="310"/>
      <c r="DZ121" s="310"/>
      <c r="EA121" s="310"/>
      <c r="EB121" s="310"/>
      <c r="EC121" s="310"/>
      <c r="ED121" s="310"/>
      <c r="EE121" s="310"/>
      <c r="EF121" s="310"/>
      <c r="EG121" s="310"/>
      <c r="EH121" s="310"/>
      <c r="EI121" s="310"/>
      <c r="EJ121" s="310"/>
    </row>
    <row r="122" spans="1:140" s="302" customFormat="1">
      <c r="A122" s="310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10"/>
      <c r="O122" s="310"/>
      <c r="P122" s="310"/>
      <c r="Q122" s="310"/>
      <c r="R122" s="310"/>
      <c r="S122" s="310"/>
      <c r="T122" s="310"/>
      <c r="U122" s="310"/>
      <c r="V122" s="310"/>
      <c r="W122" s="310"/>
      <c r="X122" s="310"/>
      <c r="Y122" s="310"/>
      <c r="Z122" s="310"/>
      <c r="AA122" s="310"/>
      <c r="AB122" s="310"/>
      <c r="AC122" s="310"/>
      <c r="AD122" s="310"/>
      <c r="AE122" s="310"/>
      <c r="AF122" s="310"/>
      <c r="AG122" s="310"/>
      <c r="AH122" s="310"/>
      <c r="AI122" s="310"/>
      <c r="AJ122" s="310"/>
      <c r="AK122" s="310"/>
      <c r="AL122" s="310"/>
      <c r="AM122" s="310"/>
      <c r="AN122" s="310"/>
      <c r="AO122" s="310"/>
      <c r="AP122" s="310"/>
      <c r="AQ122" s="310"/>
      <c r="AR122" s="310"/>
      <c r="AS122" s="310"/>
      <c r="AT122" s="310"/>
      <c r="AU122" s="310"/>
      <c r="AV122" s="310"/>
      <c r="AW122" s="310"/>
      <c r="AX122" s="310"/>
      <c r="AY122" s="310"/>
      <c r="AZ122" s="310"/>
      <c r="BA122" s="310"/>
      <c r="BB122" s="310"/>
      <c r="BC122" s="310"/>
      <c r="BD122" s="310"/>
      <c r="BE122" s="310"/>
      <c r="BF122" s="310"/>
      <c r="BG122" s="310"/>
      <c r="BH122" s="310"/>
      <c r="BI122" s="310"/>
      <c r="BJ122" s="310"/>
      <c r="BK122" s="310"/>
      <c r="BL122" s="310"/>
      <c r="BM122" s="310"/>
      <c r="BN122" s="310"/>
      <c r="BO122" s="310"/>
      <c r="BP122" s="310"/>
      <c r="BQ122" s="310"/>
      <c r="BR122" s="310"/>
      <c r="BS122" s="310"/>
      <c r="BT122" s="310"/>
      <c r="BU122" s="310"/>
      <c r="BV122" s="310"/>
      <c r="BW122" s="310"/>
      <c r="BX122" s="310"/>
      <c r="BY122" s="310"/>
      <c r="BZ122" s="310"/>
      <c r="CA122" s="310"/>
      <c r="CB122" s="310"/>
      <c r="CC122" s="310"/>
      <c r="CD122" s="310"/>
      <c r="CE122" s="310"/>
      <c r="CF122" s="310"/>
      <c r="CG122" s="310"/>
      <c r="CH122" s="310"/>
      <c r="CI122" s="310"/>
      <c r="CJ122" s="310"/>
      <c r="CK122" s="310"/>
      <c r="CL122" s="310"/>
      <c r="CM122" s="310"/>
      <c r="CN122" s="310"/>
      <c r="CO122" s="310"/>
      <c r="CP122" s="310"/>
      <c r="CQ122" s="310"/>
      <c r="CR122" s="310"/>
      <c r="CS122" s="310"/>
      <c r="CT122" s="310"/>
      <c r="CU122" s="310"/>
      <c r="CV122" s="310"/>
      <c r="CW122" s="310"/>
      <c r="CX122" s="310"/>
      <c r="CY122" s="310"/>
      <c r="CZ122" s="310"/>
      <c r="DA122" s="310"/>
      <c r="DB122" s="310"/>
      <c r="DC122" s="310"/>
      <c r="DD122" s="310"/>
      <c r="DE122" s="310"/>
      <c r="DF122" s="310"/>
      <c r="DG122" s="310"/>
      <c r="DH122" s="310"/>
      <c r="DI122" s="310"/>
      <c r="DJ122" s="310"/>
      <c r="DK122" s="310"/>
      <c r="DL122" s="310"/>
      <c r="DM122" s="310"/>
      <c r="DN122" s="310"/>
      <c r="DO122" s="310"/>
      <c r="DP122" s="310"/>
      <c r="DQ122" s="310"/>
      <c r="DR122" s="310"/>
      <c r="DS122" s="310"/>
      <c r="DT122" s="310"/>
      <c r="DU122" s="310"/>
      <c r="DV122" s="310"/>
      <c r="DW122" s="310"/>
      <c r="DX122" s="310"/>
      <c r="DY122" s="310"/>
      <c r="DZ122" s="310"/>
      <c r="EA122" s="310"/>
      <c r="EB122" s="310"/>
      <c r="EC122" s="310"/>
      <c r="ED122" s="310"/>
      <c r="EE122" s="310"/>
      <c r="EF122" s="310"/>
      <c r="EG122" s="310"/>
      <c r="EH122" s="310"/>
      <c r="EI122" s="310"/>
      <c r="EJ122" s="310"/>
    </row>
    <row r="123" spans="1:140" s="302" customFormat="1">
      <c r="A123" s="310"/>
      <c r="B123" s="310"/>
      <c r="C123" s="310"/>
      <c r="D123" s="310"/>
      <c r="E123" s="310"/>
      <c r="F123" s="310"/>
      <c r="G123" s="310"/>
      <c r="H123" s="310"/>
      <c r="I123" s="310"/>
      <c r="J123" s="310"/>
      <c r="K123" s="310"/>
      <c r="L123" s="310"/>
      <c r="M123" s="310"/>
      <c r="N123" s="310"/>
      <c r="O123" s="310"/>
      <c r="P123" s="310"/>
      <c r="Q123" s="310"/>
      <c r="R123" s="310"/>
      <c r="S123" s="310"/>
      <c r="T123" s="310"/>
      <c r="U123" s="310"/>
      <c r="V123" s="310"/>
      <c r="W123" s="310"/>
      <c r="X123" s="310"/>
      <c r="Y123" s="310"/>
      <c r="Z123" s="310"/>
      <c r="AA123" s="310"/>
      <c r="AB123" s="310"/>
      <c r="AC123" s="310"/>
      <c r="AD123" s="310"/>
      <c r="AE123" s="310"/>
      <c r="AF123" s="310"/>
      <c r="AG123" s="310"/>
      <c r="AH123" s="310"/>
      <c r="AI123" s="310"/>
      <c r="AJ123" s="310"/>
      <c r="AK123" s="310"/>
      <c r="AL123" s="310"/>
      <c r="AM123" s="310"/>
      <c r="AN123" s="310"/>
      <c r="AO123" s="310"/>
      <c r="AP123" s="310"/>
      <c r="AQ123" s="310"/>
      <c r="AR123" s="310"/>
      <c r="AS123" s="310"/>
      <c r="AT123" s="310"/>
      <c r="AU123" s="310"/>
      <c r="AV123" s="310"/>
      <c r="AW123" s="310"/>
      <c r="AX123" s="310"/>
      <c r="AY123" s="310"/>
      <c r="AZ123" s="310"/>
      <c r="BA123" s="310"/>
      <c r="BB123" s="310"/>
      <c r="BC123" s="310"/>
      <c r="BD123" s="310"/>
      <c r="BE123" s="310"/>
      <c r="BF123" s="310"/>
      <c r="BG123" s="310"/>
      <c r="BH123" s="310"/>
      <c r="BI123" s="310"/>
      <c r="BJ123" s="310"/>
      <c r="BK123" s="310"/>
      <c r="BL123" s="310"/>
      <c r="BM123" s="310"/>
      <c r="BN123" s="310"/>
      <c r="BO123" s="310"/>
      <c r="BP123" s="310"/>
      <c r="BQ123" s="310"/>
      <c r="BR123" s="310"/>
      <c r="BS123" s="310"/>
      <c r="BT123" s="310"/>
      <c r="BU123" s="310"/>
      <c r="BV123" s="310"/>
      <c r="BW123" s="310"/>
      <c r="BX123" s="310"/>
      <c r="BY123" s="310"/>
      <c r="BZ123" s="310"/>
      <c r="CA123" s="310"/>
      <c r="CB123" s="310"/>
      <c r="CC123" s="310"/>
      <c r="CD123" s="310"/>
      <c r="CE123" s="310"/>
      <c r="CF123" s="310"/>
      <c r="CG123" s="310"/>
      <c r="CH123" s="310"/>
      <c r="CI123" s="310"/>
      <c r="CJ123" s="310"/>
      <c r="CK123" s="310"/>
      <c r="CL123" s="310"/>
      <c r="CM123" s="310"/>
      <c r="CN123" s="310"/>
      <c r="CO123" s="310"/>
      <c r="CP123" s="310"/>
      <c r="CQ123" s="310"/>
      <c r="CR123" s="310"/>
      <c r="CS123" s="310"/>
      <c r="CT123" s="310"/>
      <c r="CU123" s="310"/>
      <c r="CV123" s="310"/>
      <c r="CW123" s="310"/>
      <c r="CX123" s="310"/>
      <c r="CY123" s="310"/>
      <c r="CZ123" s="310"/>
      <c r="DA123" s="310"/>
      <c r="DB123" s="310"/>
      <c r="DC123" s="310"/>
      <c r="DD123" s="310"/>
      <c r="DE123" s="310"/>
      <c r="DF123" s="310"/>
      <c r="DG123" s="310"/>
      <c r="DH123" s="310"/>
      <c r="DI123" s="310"/>
      <c r="DJ123" s="310"/>
      <c r="DK123" s="310"/>
      <c r="DL123" s="310"/>
      <c r="DM123" s="310"/>
      <c r="DN123" s="310"/>
      <c r="DO123" s="310"/>
      <c r="DP123" s="310"/>
      <c r="DQ123" s="310"/>
      <c r="DR123" s="310"/>
      <c r="DS123" s="310"/>
      <c r="DT123" s="310"/>
      <c r="DU123" s="310"/>
      <c r="DV123" s="310"/>
      <c r="DW123" s="310"/>
      <c r="DX123" s="310"/>
      <c r="DY123" s="310"/>
      <c r="DZ123" s="310"/>
      <c r="EA123" s="310"/>
      <c r="EB123" s="310"/>
      <c r="EC123" s="310"/>
      <c r="ED123" s="310"/>
      <c r="EE123" s="310"/>
      <c r="EF123" s="310"/>
      <c r="EG123" s="310"/>
      <c r="EH123" s="310"/>
      <c r="EI123" s="310"/>
      <c r="EJ123" s="310"/>
    </row>
    <row r="124" spans="1:140" s="302" customFormat="1">
      <c r="A124" s="310"/>
      <c r="B124" s="310"/>
      <c r="C124" s="310"/>
      <c r="D124" s="310"/>
      <c r="E124" s="310"/>
      <c r="F124" s="310"/>
      <c r="G124" s="310"/>
      <c r="H124" s="310"/>
      <c r="I124" s="310"/>
      <c r="J124" s="310"/>
      <c r="K124" s="310"/>
      <c r="L124" s="310"/>
      <c r="M124" s="310"/>
      <c r="N124" s="310"/>
      <c r="O124" s="310"/>
      <c r="P124" s="310"/>
      <c r="Q124" s="310"/>
      <c r="R124" s="310"/>
      <c r="S124" s="310"/>
      <c r="T124" s="310"/>
      <c r="U124" s="310"/>
      <c r="V124" s="310"/>
      <c r="W124" s="310"/>
      <c r="X124" s="310"/>
      <c r="Y124" s="310"/>
      <c r="Z124" s="310"/>
      <c r="AA124" s="310"/>
      <c r="AB124" s="310"/>
      <c r="AC124" s="310"/>
      <c r="AD124" s="310"/>
      <c r="AE124" s="310"/>
      <c r="AF124" s="310"/>
      <c r="AG124" s="310"/>
      <c r="AH124" s="310"/>
      <c r="AI124" s="310"/>
      <c r="AJ124" s="310"/>
      <c r="AK124" s="310"/>
      <c r="AL124" s="310"/>
      <c r="AM124" s="310"/>
      <c r="AN124" s="310"/>
      <c r="AO124" s="310"/>
      <c r="AP124" s="310"/>
      <c r="AQ124" s="310"/>
      <c r="AR124" s="310"/>
      <c r="AS124" s="310"/>
      <c r="AT124" s="310"/>
      <c r="AU124" s="310"/>
      <c r="AV124" s="310"/>
      <c r="AW124" s="310"/>
      <c r="AX124" s="310"/>
      <c r="AY124" s="310"/>
      <c r="AZ124" s="310"/>
      <c r="BA124" s="310"/>
      <c r="BB124" s="310"/>
      <c r="BC124" s="310"/>
      <c r="BD124" s="310"/>
      <c r="BE124" s="310"/>
      <c r="BF124" s="310"/>
      <c r="BG124" s="310"/>
      <c r="BH124" s="310"/>
      <c r="BI124" s="310"/>
      <c r="BJ124" s="310"/>
      <c r="BK124" s="310"/>
      <c r="BL124" s="310"/>
      <c r="BM124" s="310"/>
      <c r="BN124" s="310"/>
      <c r="BO124" s="310"/>
      <c r="BP124" s="310"/>
      <c r="BQ124" s="310"/>
      <c r="BR124" s="310"/>
      <c r="BS124" s="310"/>
      <c r="BT124" s="310"/>
      <c r="BU124" s="310"/>
      <c r="BV124" s="310"/>
      <c r="BW124" s="310"/>
      <c r="BX124" s="310"/>
      <c r="BY124" s="310"/>
      <c r="BZ124" s="310"/>
      <c r="CA124" s="310"/>
      <c r="CB124" s="310"/>
      <c r="CC124" s="310"/>
      <c r="CD124" s="310"/>
      <c r="CE124" s="310"/>
      <c r="CF124" s="310"/>
      <c r="CG124" s="310"/>
      <c r="CH124" s="310"/>
      <c r="CI124" s="310"/>
      <c r="CJ124" s="310"/>
      <c r="CK124" s="310"/>
      <c r="CL124" s="310"/>
      <c r="CM124" s="310"/>
      <c r="CN124" s="310"/>
      <c r="CO124" s="310"/>
      <c r="CP124" s="310"/>
      <c r="CQ124" s="310"/>
      <c r="CR124" s="310"/>
      <c r="CS124" s="310"/>
      <c r="CT124" s="310"/>
      <c r="CU124" s="310"/>
      <c r="CV124" s="310"/>
      <c r="CW124" s="310"/>
      <c r="CX124" s="310"/>
      <c r="CY124" s="310"/>
      <c r="CZ124" s="310"/>
      <c r="DA124" s="310"/>
      <c r="DB124" s="310"/>
      <c r="DC124" s="310"/>
      <c r="DD124" s="310"/>
      <c r="DE124" s="310"/>
      <c r="DF124" s="310"/>
      <c r="DG124" s="310"/>
      <c r="DH124" s="310"/>
      <c r="DI124" s="310"/>
      <c r="DJ124" s="310"/>
      <c r="DK124" s="310"/>
      <c r="DL124" s="310"/>
      <c r="DM124" s="310"/>
      <c r="DN124" s="310"/>
      <c r="DO124" s="310"/>
      <c r="DP124" s="310"/>
      <c r="DQ124" s="310"/>
      <c r="DR124" s="310"/>
      <c r="DS124" s="310"/>
      <c r="DT124" s="310"/>
      <c r="DU124" s="310"/>
      <c r="DV124" s="310"/>
      <c r="DW124" s="310"/>
      <c r="DX124" s="310"/>
      <c r="DY124" s="310"/>
      <c r="DZ124" s="310"/>
      <c r="EA124" s="310"/>
      <c r="EB124" s="310"/>
      <c r="EC124" s="310"/>
      <c r="ED124" s="310"/>
      <c r="EE124" s="310"/>
      <c r="EF124" s="310"/>
      <c r="EG124" s="310"/>
      <c r="EH124" s="310"/>
      <c r="EI124" s="310"/>
      <c r="EJ124" s="310"/>
    </row>
    <row r="125" spans="1:140" s="302" customFormat="1">
      <c r="A125" s="310"/>
      <c r="B125" s="310"/>
      <c r="C125" s="310"/>
      <c r="D125" s="310"/>
      <c r="E125" s="310"/>
      <c r="F125" s="310"/>
      <c r="G125" s="310"/>
      <c r="H125" s="310"/>
      <c r="I125" s="310"/>
      <c r="J125" s="310"/>
      <c r="K125" s="310"/>
      <c r="L125" s="310"/>
      <c r="M125" s="310"/>
      <c r="N125" s="310"/>
      <c r="O125" s="310"/>
      <c r="P125" s="310"/>
      <c r="Q125" s="310"/>
      <c r="R125" s="310"/>
      <c r="S125" s="310"/>
      <c r="T125" s="310"/>
      <c r="U125" s="310"/>
      <c r="V125" s="310"/>
      <c r="W125" s="310"/>
      <c r="X125" s="310"/>
      <c r="Y125" s="310"/>
      <c r="Z125" s="310"/>
      <c r="AA125" s="310"/>
      <c r="AB125" s="310"/>
      <c r="AC125" s="310"/>
      <c r="AD125" s="310"/>
      <c r="AE125" s="310"/>
      <c r="AF125" s="310"/>
      <c r="AG125" s="310"/>
      <c r="AH125" s="310"/>
      <c r="AI125" s="310"/>
      <c r="AJ125" s="310"/>
      <c r="AK125" s="310"/>
      <c r="AL125" s="310"/>
      <c r="AM125" s="310"/>
      <c r="AN125" s="310"/>
      <c r="AO125" s="310"/>
      <c r="AP125" s="310"/>
      <c r="AQ125" s="310"/>
      <c r="AR125" s="310"/>
      <c r="AS125" s="310"/>
      <c r="AT125" s="310"/>
      <c r="AU125" s="310"/>
      <c r="AV125" s="310"/>
      <c r="AW125" s="310"/>
      <c r="AX125" s="310"/>
      <c r="AY125" s="310"/>
      <c r="AZ125" s="310"/>
      <c r="BA125" s="310"/>
      <c r="BB125" s="310"/>
      <c r="BC125" s="310"/>
      <c r="BD125" s="310"/>
      <c r="BE125" s="310"/>
      <c r="BF125" s="310"/>
      <c r="BG125" s="310"/>
      <c r="BH125" s="310"/>
      <c r="BI125" s="310"/>
      <c r="BJ125" s="310"/>
      <c r="BK125" s="310"/>
      <c r="BL125" s="310"/>
      <c r="BM125" s="310"/>
      <c r="BN125" s="310"/>
      <c r="BO125" s="310"/>
      <c r="BP125" s="310"/>
      <c r="BQ125" s="310"/>
      <c r="BR125" s="310"/>
      <c r="BS125" s="310"/>
      <c r="BT125" s="310"/>
      <c r="BU125" s="310"/>
      <c r="BV125" s="310"/>
      <c r="BW125" s="310"/>
      <c r="BX125" s="310"/>
      <c r="BY125" s="310"/>
      <c r="BZ125" s="310"/>
      <c r="CA125" s="310"/>
      <c r="CB125" s="310"/>
      <c r="CC125" s="310"/>
      <c r="CD125" s="310"/>
      <c r="CE125" s="310"/>
      <c r="CF125" s="310"/>
      <c r="CG125" s="310"/>
      <c r="CH125" s="310"/>
      <c r="CI125" s="310"/>
      <c r="CJ125" s="310"/>
      <c r="CK125" s="310"/>
      <c r="CL125" s="310"/>
      <c r="CM125" s="310"/>
      <c r="CN125" s="310"/>
      <c r="CO125" s="310"/>
      <c r="CP125" s="310"/>
      <c r="CQ125" s="310"/>
      <c r="CR125" s="310"/>
      <c r="CS125" s="310"/>
      <c r="CT125" s="310"/>
      <c r="CU125" s="310"/>
      <c r="CV125" s="310"/>
      <c r="CW125" s="310"/>
      <c r="CX125" s="310"/>
      <c r="CY125" s="310"/>
      <c r="CZ125" s="310"/>
      <c r="DA125" s="310"/>
      <c r="DB125" s="310"/>
      <c r="DC125" s="310"/>
      <c r="DD125" s="310"/>
      <c r="DE125" s="310"/>
      <c r="DF125" s="310"/>
      <c r="DG125" s="310"/>
      <c r="DH125" s="310"/>
      <c r="DI125" s="310"/>
      <c r="DJ125" s="310"/>
      <c r="DK125" s="310"/>
      <c r="DL125" s="310"/>
      <c r="DM125" s="310"/>
      <c r="DN125" s="310"/>
      <c r="DO125" s="310"/>
      <c r="DP125" s="310"/>
      <c r="DQ125" s="310"/>
      <c r="DR125" s="310"/>
      <c r="DS125" s="310"/>
      <c r="DT125" s="310"/>
      <c r="DU125" s="310"/>
      <c r="DV125" s="310"/>
      <c r="DW125" s="310"/>
      <c r="DX125" s="310"/>
      <c r="DY125" s="310"/>
      <c r="DZ125" s="310"/>
      <c r="EA125" s="310"/>
      <c r="EB125" s="310"/>
      <c r="EC125" s="310"/>
      <c r="ED125" s="310"/>
      <c r="EE125" s="310"/>
      <c r="EF125" s="310"/>
      <c r="EG125" s="310"/>
      <c r="EH125" s="310"/>
      <c r="EI125" s="310"/>
      <c r="EJ125" s="310"/>
    </row>
    <row r="126" spans="1:140" s="302" customFormat="1">
      <c r="A126" s="310"/>
      <c r="B126" s="310"/>
      <c r="C126" s="310"/>
      <c r="D126" s="310"/>
      <c r="E126" s="310"/>
      <c r="F126" s="310"/>
      <c r="G126" s="310"/>
      <c r="H126" s="310"/>
      <c r="I126" s="310"/>
      <c r="J126" s="310"/>
      <c r="K126" s="310"/>
      <c r="L126" s="310"/>
      <c r="M126" s="310"/>
      <c r="N126" s="310"/>
      <c r="O126" s="310"/>
      <c r="P126" s="310"/>
      <c r="Q126" s="310"/>
      <c r="R126" s="310"/>
      <c r="S126" s="310"/>
      <c r="T126" s="310"/>
      <c r="U126" s="310"/>
      <c r="V126" s="310"/>
      <c r="W126" s="310"/>
      <c r="X126" s="310"/>
      <c r="Y126" s="310"/>
      <c r="Z126" s="310"/>
      <c r="AA126" s="310"/>
      <c r="AB126" s="310"/>
      <c r="AC126" s="310"/>
      <c r="AD126" s="310"/>
      <c r="AE126" s="310"/>
      <c r="AF126" s="310"/>
      <c r="AG126" s="310"/>
      <c r="AH126" s="310"/>
      <c r="AI126" s="310"/>
      <c r="AJ126" s="310"/>
      <c r="AK126" s="310"/>
      <c r="AL126" s="310"/>
      <c r="AM126" s="310"/>
      <c r="AN126" s="310"/>
      <c r="AO126" s="310"/>
      <c r="AP126" s="310"/>
      <c r="AQ126" s="310"/>
      <c r="AR126" s="310"/>
      <c r="AS126" s="310"/>
      <c r="AT126" s="310"/>
      <c r="AU126" s="310"/>
      <c r="AV126" s="310"/>
      <c r="AW126" s="310"/>
      <c r="AX126" s="310"/>
      <c r="AY126" s="310"/>
      <c r="AZ126" s="310"/>
      <c r="BA126" s="310"/>
      <c r="BB126" s="310"/>
      <c r="BC126" s="310"/>
      <c r="BD126" s="310"/>
      <c r="BE126" s="310"/>
      <c r="BF126" s="310"/>
      <c r="BG126" s="310"/>
      <c r="BH126" s="310"/>
      <c r="BI126" s="310"/>
      <c r="BJ126" s="310"/>
      <c r="BK126" s="310"/>
      <c r="BL126" s="310"/>
      <c r="BM126" s="310"/>
      <c r="BN126" s="310"/>
      <c r="BO126" s="310"/>
      <c r="BP126" s="310"/>
      <c r="BQ126" s="310"/>
      <c r="BR126" s="310"/>
      <c r="BS126" s="310"/>
      <c r="BT126" s="310"/>
      <c r="BU126" s="310"/>
      <c r="BV126" s="310"/>
      <c r="BW126" s="310"/>
      <c r="BX126" s="310"/>
      <c r="BY126" s="310"/>
      <c r="BZ126" s="310"/>
      <c r="CA126" s="310"/>
      <c r="CB126" s="310"/>
      <c r="CC126" s="310"/>
      <c r="CD126" s="310"/>
      <c r="CE126" s="310"/>
      <c r="CF126" s="310"/>
      <c r="CG126" s="310"/>
      <c r="CH126" s="310"/>
      <c r="CI126" s="310"/>
      <c r="CJ126" s="310"/>
      <c r="CK126" s="310"/>
      <c r="CL126" s="310"/>
      <c r="CM126" s="310"/>
      <c r="CN126" s="310"/>
      <c r="CO126" s="310"/>
      <c r="CP126" s="310"/>
      <c r="CQ126" s="310"/>
      <c r="CR126" s="310"/>
      <c r="CS126" s="310"/>
      <c r="CT126" s="310"/>
      <c r="CU126" s="310"/>
      <c r="CV126" s="310"/>
      <c r="CW126" s="310"/>
      <c r="CX126" s="310"/>
      <c r="CY126" s="310"/>
      <c r="CZ126" s="310"/>
      <c r="DA126" s="310"/>
      <c r="DB126" s="310"/>
      <c r="DC126" s="310"/>
      <c r="DD126" s="310"/>
      <c r="DE126" s="310"/>
      <c r="DF126" s="310"/>
      <c r="DG126" s="310"/>
      <c r="DH126" s="310"/>
      <c r="DI126" s="310"/>
      <c r="DJ126" s="310"/>
      <c r="DK126" s="310"/>
      <c r="DL126" s="310"/>
      <c r="DM126" s="310"/>
      <c r="DN126" s="310"/>
      <c r="DO126" s="310"/>
      <c r="DP126" s="310"/>
      <c r="DQ126" s="310"/>
      <c r="DR126" s="310"/>
      <c r="DS126" s="310"/>
      <c r="DT126" s="310"/>
      <c r="DU126" s="310"/>
      <c r="DV126" s="310"/>
      <c r="DW126" s="310"/>
      <c r="DX126" s="310"/>
      <c r="DY126" s="310"/>
      <c r="DZ126" s="310"/>
      <c r="EA126" s="310"/>
      <c r="EB126" s="310"/>
      <c r="EC126" s="310"/>
      <c r="ED126" s="310"/>
      <c r="EE126" s="310"/>
      <c r="EF126" s="310"/>
      <c r="EG126" s="310"/>
      <c r="EH126" s="310"/>
      <c r="EI126" s="310"/>
      <c r="EJ126" s="310"/>
    </row>
    <row r="127" spans="1:140" s="302" customFormat="1">
      <c r="A127" s="310"/>
      <c r="B127" s="310"/>
      <c r="C127" s="310"/>
      <c r="D127" s="310"/>
      <c r="E127" s="310"/>
      <c r="F127" s="310"/>
      <c r="G127" s="310"/>
      <c r="H127" s="310"/>
      <c r="I127" s="310"/>
      <c r="J127" s="310"/>
      <c r="K127" s="310"/>
      <c r="L127" s="310"/>
      <c r="M127" s="310"/>
      <c r="N127" s="310"/>
      <c r="O127" s="310"/>
      <c r="P127" s="310"/>
      <c r="Q127" s="310"/>
      <c r="R127" s="310"/>
      <c r="S127" s="310"/>
      <c r="T127" s="310"/>
      <c r="U127" s="310"/>
      <c r="V127" s="310"/>
      <c r="W127" s="310"/>
      <c r="X127" s="310"/>
      <c r="Y127" s="310"/>
      <c r="Z127" s="310"/>
      <c r="AA127" s="310"/>
      <c r="AB127" s="310"/>
      <c r="AC127" s="310"/>
      <c r="AD127" s="310"/>
      <c r="AE127" s="310"/>
      <c r="AF127" s="310"/>
      <c r="AG127" s="310"/>
      <c r="AH127" s="310"/>
      <c r="AI127" s="310"/>
      <c r="AJ127" s="310"/>
      <c r="AK127" s="310"/>
      <c r="AL127" s="310"/>
      <c r="AM127" s="310"/>
      <c r="AN127" s="310"/>
      <c r="AO127" s="310"/>
      <c r="AP127" s="310"/>
      <c r="AQ127" s="310"/>
      <c r="AR127" s="310"/>
      <c r="AS127" s="310"/>
      <c r="AT127" s="310"/>
      <c r="AU127" s="310"/>
      <c r="AV127" s="310"/>
      <c r="AW127" s="310"/>
      <c r="AX127" s="310"/>
      <c r="AY127" s="310"/>
      <c r="AZ127" s="310"/>
      <c r="BA127" s="310"/>
      <c r="BB127" s="310"/>
      <c r="BC127" s="310"/>
      <c r="BD127" s="310"/>
      <c r="BE127" s="310"/>
      <c r="BF127" s="310"/>
      <c r="BG127" s="310"/>
      <c r="BH127" s="310"/>
      <c r="BI127" s="310"/>
      <c r="BJ127" s="310"/>
      <c r="BK127" s="310"/>
      <c r="BL127" s="310"/>
      <c r="BM127" s="310"/>
      <c r="BN127" s="310"/>
      <c r="BO127" s="310"/>
      <c r="BP127" s="310"/>
      <c r="BQ127" s="310"/>
      <c r="BR127" s="310"/>
      <c r="BS127" s="310"/>
      <c r="BT127" s="310"/>
      <c r="BU127" s="310"/>
      <c r="BV127" s="310"/>
      <c r="BW127" s="310"/>
      <c r="BX127" s="310"/>
      <c r="BY127" s="310"/>
      <c r="BZ127" s="310"/>
      <c r="CA127" s="310"/>
      <c r="CB127" s="310"/>
      <c r="CC127" s="310"/>
      <c r="CD127" s="310"/>
      <c r="CE127" s="310"/>
      <c r="CF127" s="310"/>
      <c r="CG127" s="310"/>
      <c r="CH127" s="310"/>
      <c r="CI127" s="310"/>
      <c r="CJ127" s="310"/>
      <c r="CK127" s="310"/>
      <c r="CL127" s="310"/>
      <c r="CM127" s="310"/>
      <c r="CN127" s="310"/>
      <c r="CO127" s="310"/>
      <c r="CP127" s="310"/>
      <c r="CQ127" s="310"/>
      <c r="CR127" s="310"/>
      <c r="CS127" s="310"/>
      <c r="CT127" s="310"/>
      <c r="CU127" s="310"/>
      <c r="CV127" s="310"/>
      <c r="CW127" s="310"/>
      <c r="CX127" s="310"/>
      <c r="CY127" s="310"/>
      <c r="CZ127" s="310"/>
      <c r="DA127" s="310"/>
      <c r="DB127" s="310"/>
      <c r="DC127" s="310"/>
      <c r="DD127" s="310"/>
      <c r="DE127" s="310"/>
      <c r="DF127" s="310"/>
      <c r="DG127" s="310"/>
      <c r="DH127" s="310"/>
      <c r="DI127" s="310"/>
      <c r="DJ127" s="310"/>
      <c r="DK127" s="310"/>
      <c r="DL127" s="310"/>
      <c r="DM127" s="310"/>
      <c r="DN127" s="310"/>
      <c r="DO127" s="310"/>
      <c r="DP127" s="310"/>
      <c r="DQ127" s="310"/>
      <c r="DR127" s="310"/>
      <c r="DS127" s="310"/>
      <c r="DT127" s="310"/>
      <c r="DU127" s="310"/>
      <c r="DV127" s="310"/>
      <c r="DW127" s="310"/>
      <c r="DX127" s="310"/>
      <c r="DY127" s="310"/>
      <c r="DZ127" s="310"/>
      <c r="EA127" s="310"/>
      <c r="EB127" s="310"/>
      <c r="EC127" s="310"/>
      <c r="ED127" s="310"/>
      <c r="EE127" s="310"/>
      <c r="EF127" s="310"/>
      <c r="EG127" s="310"/>
      <c r="EH127" s="310"/>
      <c r="EI127" s="310"/>
      <c r="EJ127" s="310"/>
    </row>
    <row r="128" spans="1:140" s="302" customFormat="1">
      <c r="A128" s="310"/>
      <c r="B128" s="310"/>
      <c r="C128" s="310"/>
      <c r="D128" s="310"/>
      <c r="E128" s="310"/>
      <c r="F128" s="310"/>
      <c r="G128" s="310"/>
      <c r="H128" s="310"/>
      <c r="I128" s="310"/>
      <c r="J128" s="310"/>
      <c r="K128" s="310"/>
      <c r="L128" s="310"/>
      <c r="M128" s="310"/>
      <c r="N128" s="310"/>
      <c r="O128" s="310"/>
      <c r="P128" s="310"/>
      <c r="Q128" s="310"/>
      <c r="R128" s="310"/>
      <c r="S128" s="310"/>
      <c r="T128" s="310"/>
      <c r="U128" s="310"/>
      <c r="V128" s="310"/>
      <c r="W128" s="310"/>
      <c r="X128" s="310"/>
      <c r="Y128" s="310"/>
      <c r="Z128" s="310"/>
      <c r="AA128" s="310"/>
      <c r="AB128" s="310"/>
      <c r="AC128" s="310"/>
      <c r="AD128" s="310"/>
      <c r="AE128" s="310"/>
      <c r="AF128" s="310"/>
      <c r="AG128" s="310"/>
      <c r="AH128" s="310"/>
      <c r="AI128" s="310"/>
      <c r="AJ128" s="310"/>
      <c r="AK128" s="310"/>
      <c r="AL128" s="310"/>
      <c r="AM128" s="310"/>
      <c r="AN128" s="310"/>
      <c r="AO128" s="310"/>
      <c r="AP128" s="310"/>
      <c r="AQ128" s="310"/>
      <c r="AR128" s="310"/>
      <c r="AS128" s="310"/>
      <c r="AT128" s="310"/>
      <c r="AU128" s="310"/>
      <c r="AV128" s="310"/>
      <c r="AW128" s="310"/>
      <c r="AX128" s="310"/>
      <c r="AY128" s="310"/>
      <c r="AZ128" s="310"/>
      <c r="BA128" s="310"/>
      <c r="BB128" s="310"/>
      <c r="BC128" s="310"/>
      <c r="BD128" s="310"/>
      <c r="BE128" s="310"/>
      <c r="BF128" s="310"/>
      <c r="BG128" s="310"/>
      <c r="BH128" s="310"/>
      <c r="BI128" s="310"/>
      <c r="BJ128" s="310"/>
      <c r="BK128" s="310"/>
      <c r="BL128" s="310"/>
      <c r="BM128" s="310"/>
      <c r="BN128" s="310"/>
      <c r="BO128" s="310"/>
      <c r="BP128" s="310"/>
      <c r="BQ128" s="310"/>
      <c r="BR128" s="310"/>
      <c r="BS128" s="310"/>
      <c r="BT128" s="310"/>
      <c r="BU128" s="310"/>
      <c r="BV128" s="310"/>
      <c r="BW128" s="310"/>
      <c r="BX128" s="310"/>
      <c r="BY128" s="310"/>
      <c r="BZ128" s="310"/>
      <c r="CA128" s="310"/>
      <c r="CB128" s="310"/>
      <c r="CC128" s="310"/>
      <c r="CD128" s="310"/>
      <c r="CE128" s="310"/>
      <c r="CF128" s="310"/>
      <c r="CG128" s="310"/>
      <c r="CH128" s="310"/>
      <c r="CI128" s="310"/>
      <c r="CJ128" s="310"/>
      <c r="CK128" s="310"/>
      <c r="CL128" s="310"/>
      <c r="CM128" s="310"/>
      <c r="CN128" s="310"/>
      <c r="CO128" s="310"/>
      <c r="CP128" s="310"/>
      <c r="CQ128" s="310"/>
      <c r="CR128" s="310"/>
      <c r="CS128" s="310"/>
      <c r="CT128" s="310"/>
      <c r="CU128" s="310"/>
      <c r="CV128" s="310"/>
      <c r="CW128" s="310"/>
      <c r="CX128" s="310"/>
      <c r="CY128" s="310"/>
      <c r="CZ128" s="310"/>
      <c r="DA128" s="310"/>
      <c r="DB128" s="310"/>
      <c r="DC128" s="310"/>
      <c r="DD128" s="310"/>
      <c r="DE128" s="310"/>
      <c r="DF128" s="310"/>
      <c r="DG128" s="310"/>
      <c r="DH128" s="310"/>
      <c r="DI128" s="310"/>
      <c r="DJ128" s="310"/>
      <c r="DK128" s="310"/>
      <c r="DL128" s="310"/>
      <c r="DM128" s="310"/>
      <c r="DN128" s="310"/>
      <c r="DO128" s="310"/>
      <c r="DP128" s="310"/>
      <c r="DQ128" s="310"/>
      <c r="DR128" s="310"/>
      <c r="DS128" s="310"/>
      <c r="DT128" s="310"/>
      <c r="DU128" s="310"/>
      <c r="DV128" s="310"/>
      <c r="DW128" s="310"/>
      <c r="DX128" s="310"/>
      <c r="DY128" s="310"/>
      <c r="DZ128" s="310"/>
      <c r="EA128" s="310"/>
      <c r="EB128" s="310"/>
      <c r="EC128" s="310"/>
      <c r="ED128" s="310"/>
      <c r="EE128" s="310"/>
      <c r="EF128" s="310"/>
      <c r="EG128" s="310"/>
      <c r="EH128" s="310"/>
      <c r="EI128" s="310"/>
      <c r="EJ128" s="310"/>
    </row>
    <row r="129" spans="1:140" s="302" customFormat="1">
      <c r="A129" s="310"/>
      <c r="B129" s="310"/>
      <c r="C129" s="310"/>
      <c r="D129" s="310"/>
      <c r="E129" s="310"/>
      <c r="F129" s="310"/>
      <c r="G129" s="310"/>
      <c r="H129" s="310"/>
      <c r="I129" s="310"/>
      <c r="J129" s="310"/>
      <c r="K129" s="310"/>
      <c r="L129" s="310"/>
      <c r="M129" s="310"/>
      <c r="N129" s="310"/>
      <c r="O129" s="310"/>
      <c r="P129" s="310"/>
      <c r="Q129" s="310"/>
      <c r="R129" s="310"/>
      <c r="S129" s="310"/>
      <c r="T129" s="310"/>
      <c r="U129" s="310"/>
      <c r="V129" s="310"/>
      <c r="W129" s="310"/>
      <c r="X129" s="310"/>
      <c r="Y129" s="310"/>
      <c r="Z129" s="310"/>
      <c r="AA129" s="310"/>
      <c r="AB129" s="310"/>
      <c r="AC129" s="310"/>
      <c r="AD129" s="310"/>
      <c r="AE129" s="310"/>
      <c r="AF129" s="310"/>
      <c r="AG129" s="310"/>
      <c r="AH129" s="310"/>
      <c r="AI129" s="310"/>
      <c r="AJ129" s="310"/>
      <c r="AK129" s="310"/>
      <c r="AL129" s="310"/>
      <c r="AM129" s="310"/>
      <c r="AN129" s="310"/>
      <c r="AO129" s="310"/>
      <c r="AP129" s="310"/>
      <c r="AQ129" s="310"/>
      <c r="AR129" s="310"/>
      <c r="AS129" s="310"/>
      <c r="AT129" s="310"/>
      <c r="AU129" s="310"/>
      <c r="AV129" s="310"/>
      <c r="AW129" s="310"/>
      <c r="AX129" s="310"/>
      <c r="AY129" s="310"/>
      <c r="AZ129" s="310"/>
      <c r="BA129" s="310"/>
      <c r="BB129" s="310"/>
      <c r="BC129" s="310"/>
      <c r="BD129" s="310"/>
      <c r="BE129" s="310"/>
      <c r="BF129" s="310"/>
      <c r="BG129" s="310"/>
      <c r="BH129" s="310"/>
      <c r="BI129" s="310"/>
      <c r="BJ129" s="310"/>
      <c r="BK129" s="310"/>
      <c r="BL129" s="310"/>
      <c r="BM129" s="310"/>
      <c r="BN129" s="310"/>
      <c r="BO129" s="310"/>
      <c r="BP129" s="310"/>
      <c r="BQ129" s="310"/>
      <c r="BR129" s="310"/>
      <c r="BS129" s="310"/>
      <c r="BT129" s="310"/>
      <c r="BU129" s="310"/>
      <c r="BV129" s="310"/>
      <c r="BW129" s="310"/>
      <c r="BX129" s="310"/>
      <c r="BY129" s="310"/>
      <c r="BZ129" s="310"/>
      <c r="CA129" s="310"/>
      <c r="CB129" s="310"/>
      <c r="CC129" s="310"/>
      <c r="CD129" s="310"/>
      <c r="CE129" s="310"/>
      <c r="CF129" s="310"/>
      <c r="CG129" s="310"/>
      <c r="CH129" s="310"/>
      <c r="CI129" s="310"/>
      <c r="CJ129" s="310"/>
      <c r="CK129" s="310"/>
      <c r="CL129" s="310"/>
      <c r="CM129" s="310"/>
      <c r="CN129" s="310"/>
      <c r="CO129" s="310"/>
      <c r="CP129" s="310"/>
      <c r="CQ129" s="310"/>
      <c r="CR129" s="310"/>
      <c r="CS129" s="310"/>
      <c r="CT129" s="310"/>
      <c r="CU129" s="310"/>
      <c r="CV129" s="310"/>
      <c r="CW129" s="310"/>
      <c r="CX129" s="310"/>
      <c r="CY129" s="310"/>
      <c r="CZ129" s="310"/>
      <c r="DA129" s="310"/>
      <c r="DB129" s="310"/>
      <c r="DC129" s="310"/>
      <c r="DD129" s="310"/>
      <c r="DE129" s="310"/>
      <c r="DF129" s="310"/>
      <c r="DG129" s="310"/>
      <c r="DH129" s="310"/>
      <c r="DI129" s="310"/>
      <c r="DJ129" s="310"/>
      <c r="DK129" s="310"/>
      <c r="DL129" s="310"/>
      <c r="DM129" s="310"/>
      <c r="DN129" s="310"/>
      <c r="DO129" s="310"/>
      <c r="DP129" s="310"/>
      <c r="DQ129" s="310"/>
      <c r="DR129" s="310"/>
      <c r="DS129" s="310"/>
      <c r="DT129" s="310"/>
      <c r="DU129" s="310"/>
      <c r="DV129" s="310"/>
      <c r="DW129" s="310"/>
      <c r="DX129" s="310"/>
      <c r="DY129" s="310"/>
      <c r="DZ129" s="310"/>
      <c r="EA129" s="310"/>
      <c r="EB129" s="310"/>
      <c r="EC129" s="310"/>
      <c r="ED129" s="310"/>
      <c r="EE129" s="310"/>
      <c r="EF129" s="310"/>
      <c r="EG129" s="310"/>
      <c r="EH129" s="310"/>
      <c r="EI129" s="310"/>
      <c r="EJ129" s="310"/>
    </row>
    <row r="130" spans="1:140" s="302" customFormat="1">
      <c r="A130" s="310"/>
      <c r="B130" s="310"/>
      <c r="C130" s="310"/>
      <c r="D130" s="310"/>
      <c r="E130" s="310"/>
      <c r="F130" s="310"/>
      <c r="G130" s="310"/>
      <c r="H130" s="310"/>
      <c r="I130" s="310"/>
      <c r="J130" s="310"/>
      <c r="K130" s="310"/>
      <c r="L130" s="310"/>
      <c r="M130" s="310"/>
      <c r="N130" s="310"/>
      <c r="O130" s="310"/>
      <c r="P130" s="310"/>
      <c r="Q130" s="310"/>
      <c r="R130" s="310"/>
      <c r="S130" s="310"/>
      <c r="T130" s="310"/>
      <c r="U130" s="310"/>
      <c r="V130" s="310"/>
      <c r="W130" s="310"/>
      <c r="X130" s="310"/>
      <c r="Y130" s="310"/>
      <c r="Z130" s="310"/>
      <c r="AA130" s="310"/>
      <c r="AB130" s="310"/>
      <c r="AC130" s="310"/>
      <c r="AD130" s="310"/>
      <c r="AE130" s="310"/>
      <c r="AF130" s="310"/>
      <c r="AG130" s="310"/>
      <c r="AH130" s="310"/>
      <c r="AI130" s="310"/>
      <c r="AJ130" s="310"/>
      <c r="AK130" s="310"/>
      <c r="AL130" s="310"/>
      <c r="AM130" s="310"/>
      <c r="AN130" s="310"/>
      <c r="AO130" s="310"/>
      <c r="AP130" s="310"/>
      <c r="AQ130" s="310"/>
      <c r="AR130" s="310"/>
      <c r="AS130" s="310"/>
      <c r="AT130" s="310"/>
      <c r="AU130" s="310"/>
      <c r="AV130" s="310"/>
      <c r="AW130" s="310"/>
      <c r="AX130" s="310"/>
      <c r="AY130" s="310"/>
      <c r="AZ130" s="310"/>
      <c r="BA130" s="310"/>
      <c r="BB130" s="310"/>
      <c r="BC130" s="310"/>
      <c r="BD130" s="310"/>
      <c r="BE130" s="310"/>
      <c r="BF130" s="310"/>
      <c r="BG130" s="310"/>
      <c r="BH130" s="310"/>
      <c r="BI130" s="310"/>
      <c r="BJ130" s="310"/>
      <c r="BK130" s="310"/>
      <c r="BL130" s="310"/>
      <c r="BM130" s="310"/>
      <c r="BN130" s="310"/>
      <c r="BO130" s="310"/>
      <c r="BP130" s="310"/>
      <c r="BQ130" s="310"/>
      <c r="BR130" s="310"/>
      <c r="BS130" s="310"/>
      <c r="BT130" s="310"/>
      <c r="BU130" s="310"/>
      <c r="BV130" s="310"/>
      <c r="BW130" s="310"/>
      <c r="BX130" s="310"/>
      <c r="BY130" s="310"/>
      <c r="BZ130" s="310"/>
      <c r="CA130" s="310"/>
      <c r="CB130" s="310"/>
      <c r="CC130" s="310"/>
      <c r="CD130" s="310"/>
      <c r="CE130" s="310"/>
      <c r="CF130" s="310"/>
      <c r="CG130" s="310"/>
      <c r="CH130" s="310"/>
      <c r="CI130" s="310"/>
      <c r="CJ130" s="310"/>
      <c r="CK130" s="310"/>
      <c r="CL130" s="310"/>
      <c r="CM130" s="310"/>
      <c r="CN130" s="310"/>
      <c r="CO130" s="310"/>
      <c r="CP130" s="310"/>
      <c r="CQ130" s="310"/>
      <c r="CR130" s="310"/>
      <c r="CS130" s="310"/>
      <c r="CT130" s="310"/>
      <c r="CU130" s="310"/>
      <c r="CV130" s="310"/>
      <c r="CW130" s="310"/>
      <c r="CX130" s="310"/>
      <c r="CY130" s="310"/>
      <c r="CZ130" s="310"/>
      <c r="DA130" s="310"/>
      <c r="DB130" s="310"/>
      <c r="DC130" s="310"/>
      <c r="DD130" s="310"/>
      <c r="DE130" s="310"/>
      <c r="DF130" s="310"/>
      <c r="DG130" s="310"/>
      <c r="DH130" s="310"/>
      <c r="DI130" s="310"/>
      <c r="DJ130" s="310"/>
      <c r="DK130" s="310"/>
      <c r="DL130" s="310"/>
      <c r="DM130" s="310"/>
      <c r="DN130" s="310"/>
      <c r="DO130" s="310"/>
      <c r="DP130" s="310"/>
      <c r="DQ130" s="310"/>
      <c r="DR130" s="310"/>
      <c r="DS130" s="310"/>
      <c r="DT130" s="310"/>
      <c r="DU130" s="310"/>
      <c r="DV130" s="310"/>
      <c r="DW130" s="310"/>
      <c r="DX130" s="310"/>
      <c r="DY130" s="310"/>
      <c r="DZ130" s="310"/>
      <c r="EA130" s="310"/>
      <c r="EB130" s="310"/>
      <c r="EC130" s="310"/>
      <c r="ED130" s="310"/>
      <c r="EE130" s="310"/>
      <c r="EF130" s="310"/>
      <c r="EG130" s="310"/>
      <c r="EH130" s="310"/>
      <c r="EI130" s="310"/>
      <c r="EJ130" s="310"/>
    </row>
    <row r="131" spans="1:140" s="302" customFormat="1">
      <c r="A131" s="310"/>
      <c r="B131" s="310"/>
      <c r="C131" s="310"/>
      <c r="D131" s="310"/>
      <c r="E131" s="310"/>
      <c r="F131" s="310"/>
      <c r="G131" s="310"/>
      <c r="H131" s="310"/>
      <c r="I131" s="310"/>
      <c r="J131" s="310"/>
      <c r="K131" s="310"/>
      <c r="L131" s="310"/>
      <c r="M131" s="310"/>
      <c r="N131" s="310"/>
      <c r="O131" s="310"/>
      <c r="P131" s="310"/>
      <c r="Q131" s="310"/>
      <c r="R131" s="310"/>
      <c r="S131" s="310"/>
      <c r="T131" s="310"/>
      <c r="U131" s="310"/>
      <c r="V131" s="310"/>
      <c r="W131" s="310"/>
      <c r="X131" s="310"/>
      <c r="Y131" s="310"/>
      <c r="Z131" s="310"/>
      <c r="AA131" s="310"/>
      <c r="AB131" s="310"/>
      <c r="AC131" s="310"/>
      <c r="AD131" s="310"/>
      <c r="AE131" s="310"/>
      <c r="AF131" s="310"/>
      <c r="AG131" s="310"/>
      <c r="AH131" s="310"/>
      <c r="AI131" s="310"/>
      <c r="AJ131" s="310"/>
      <c r="AK131" s="310"/>
      <c r="AL131" s="310"/>
      <c r="AM131" s="310"/>
      <c r="AN131" s="310"/>
      <c r="AO131" s="310"/>
      <c r="AP131" s="310"/>
      <c r="AQ131" s="310"/>
      <c r="AR131" s="310"/>
      <c r="AS131" s="310"/>
      <c r="AT131" s="310"/>
      <c r="AU131" s="310"/>
      <c r="AV131" s="310"/>
      <c r="AW131" s="310"/>
      <c r="AX131" s="310"/>
      <c r="AY131" s="310"/>
      <c r="AZ131" s="310"/>
      <c r="BA131" s="310"/>
      <c r="BB131" s="310"/>
      <c r="BC131" s="310"/>
      <c r="BD131" s="310"/>
      <c r="BE131" s="310"/>
      <c r="BF131" s="310"/>
      <c r="BG131" s="310"/>
      <c r="BH131" s="310"/>
      <c r="BI131" s="310"/>
      <c r="BJ131" s="310"/>
      <c r="BK131" s="310"/>
      <c r="BL131" s="310"/>
      <c r="BM131" s="310"/>
      <c r="BN131" s="310"/>
      <c r="BO131" s="310"/>
      <c r="BP131" s="310"/>
      <c r="BQ131" s="310"/>
      <c r="BR131" s="310"/>
      <c r="BS131" s="310"/>
      <c r="BT131" s="310"/>
      <c r="BU131" s="310"/>
      <c r="BV131" s="310"/>
      <c r="BW131" s="310"/>
      <c r="BX131" s="310"/>
      <c r="BY131" s="310"/>
      <c r="BZ131" s="310"/>
      <c r="CA131" s="310"/>
      <c r="CB131" s="310"/>
      <c r="CC131" s="310"/>
      <c r="CD131" s="310"/>
      <c r="CE131" s="310"/>
      <c r="CF131" s="310"/>
      <c r="CG131" s="310"/>
      <c r="CH131" s="310"/>
      <c r="CI131" s="310"/>
      <c r="CJ131" s="310"/>
      <c r="CK131" s="310"/>
      <c r="CL131" s="310"/>
      <c r="CM131" s="310"/>
      <c r="CN131" s="310"/>
      <c r="CO131" s="310"/>
      <c r="CP131" s="310"/>
      <c r="CQ131" s="310"/>
      <c r="CR131" s="310"/>
      <c r="CS131" s="310"/>
      <c r="CT131" s="310"/>
      <c r="CU131" s="310"/>
      <c r="CV131" s="310"/>
      <c r="CW131" s="310"/>
      <c r="CX131" s="310"/>
      <c r="CY131" s="310"/>
      <c r="CZ131" s="310"/>
      <c r="DA131" s="310"/>
      <c r="DB131" s="310"/>
      <c r="DC131" s="310"/>
      <c r="DD131" s="310"/>
      <c r="DE131" s="310"/>
      <c r="DF131" s="310"/>
      <c r="DG131" s="310"/>
      <c r="DH131" s="310"/>
      <c r="DI131" s="310"/>
      <c r="DJ131" s="310"/>
      <c r="DK131" s="310"/>
      <c r="DL131" s="310"/>
      <c r="DM131" s="310"/>
      <c r="DN131" s="310"/>
      <c r="DO131" s="310"/>
      <c r="DP131" s="310"/>
      <c r="DQ131" s="310"/>
      <c r="DR131" s="310"/>
      <c r="DS131" s="310"/>
      <c r="DT131" s="310"/>
      <c r="DU131" s="310"/>
      <c r="DV131" s="310"/>
      <c r="DW131" s="310"/>
      <c r="DX131" s="310"/>
      <c r="DY131" s="310"/>
      <c r="DZ131" s="310"/>
      <c r="EA131" s="310"/>
      <c r="EB131" s="310"/>
      <c r="EC131" s="310"/>
      <c r="ED131" s="310"/>
      <c r="EE131" s="310"/>
      <c r="EF131" s="310"/>
      <c r="EG131" s="310"/>
      <c r="EH131" s="310"/>
      <c r="EI131" s="310"/>
      <c r="EJ131" s="310"/>
    </row>
    <row r="132" spans="1:140" s="302" customFormat="1">
      <c r="A132" s="310"/>
      <c r="B132" s="310"/>
      <c r="C132" s="310"/>
      <c r="D132" s="310"/>
      <c r="E132" s="310"/>
      <c r="F132" s="310"/>
      <c r="G132" s="310"/>
      <c r="H132" s="310"/>
      <c r="I132" s="310"/>
      <c r="J132" s="310"/>
      <c r="K132" s="310"/>
      <c r="L132" s="310"/>
      <c r="M132" s="310"/>
      <c r="N132" s="310"/>
      <c r="O132" s="310"/>
      <c r="P132" s="310"/>
      <c r="Q132" s="310"/>
      <c r="R132" s="310"/>
      <c r="S132" s="310"/>
      <c r="T132" s="310"/>
      <c r="U132" s="310"/>
      <c r="V132" s="310"/>
      <c r="W132" s="310"/>
      <c r="X132" s="310"/>
      <c r="Y132" s="310"/>
      <c r="Z132" s="310"/>
      <c r="AA132" s="310"/>
      <c r="AB132" s="310"/>
      <c r="AC132" s="310"/>
      <c r="AD132" s="310"/>
      <c r="AE132" s="310"/>
      <c r="AF132" s="310"/>
      <c r="AG132" s="310"/>
      <c r="AH132" s="310"/>
      <c r="AI132" s="310"/>
      <c r="AJ132" s="310"/>
      <c r="AK132" s="310"/>
      <c r="AL132" s="310"/>
      <c r="AM132" s="310"/>
      <c r="AN132" s="310"/>
      <c r="AO132" s="310"/>
      <c r="AP132" s="310"/>
      <c r="AQ132" s="310"/>
      <c r="AR132" s="310"/>
      <c r="AS132" s="310"/>
      <c r="AT132" s="310"/>
      <c r="AU132" s="310"/>
      <c r="AV132" s="310"/>
      <c r="AW132" s="310"/>
      <c r="AX132" s="310"/>
      <c r="AY132" s="310"/>
      <c r="AZ132" s="310"/>
      <c r="BA132" s="310"/>
      <c r="BB132" s="310"/>
      <c r="BC132" s="310"/>
      <c r="BD132" s="310"/>
      <c r="BE132" s="310"/>
      <c r="BF132" s="310"/>
      <c r="BG132" s="310"/>
      <c r="BH132" s="310"/>
      <c r="BI132" s="310"/>
      <c r="BJ132" s="310"/>
      <c r="BK132" s="310"/>
      <c r="BL132" s="310"/>
      <c r="BM132" s="310"/>
      <c r="BN132" s="310"/>
      <c r="BO132" s="310"/>
      <c r="BP132" s="310"/>
      <c r="BQ132" s="310"/>
      <c r="BR132" s="310"/>
      <c r="BS132" s="310"/>
      <c r="BT132" s="310"/>
      <c r="BU132" s="310"/>
      <c r="BV132" s="310"/>
      <c r="BW132" s="310"/>
      <c r="BX132" s="310"/>
      <c r="BY132" s="310"/>
      <c r="BZ132" s="310"/>
      <c r="CA132" s="310"/>
      <c r="CB132" s="310"/>
      <c r="CC132" s="310"/>
      <c r="CD132" s="310"/>
      <c r="CE132" s="310"/>
      <c r="CF132" s="310"/>
      <c r="CG132" s="310"/>
      <c r="CH132" s="310"/>
      <c r="CI132" s="310"/>
      <c r="CJ132" s="310"/>
      <c r="CK132" s="310"/>
      <c r="CL132" s="310"/>
      <c r="CM132" s="310"/>
      <c r="CN132" s="310"/>
      <c r="CO132" s="310"/>
      <c r="CP132" s="310"/>
      <c r="CQ132" s="310"/>
      <c r="CR132" s="310"/>
      <c r="CS132" s="310"/>
      <c r="CT132" s="310"/>
      <c r="CU132" s="310"/>
      <c r="CV132" s="310"/>
      <c r="CW132" s="310"/>
      <c r="CX132" s="310"/>
      <c r="CY132" s="310"/>
      <c r="CZ132" s="310"/>
      <c r="DA132" s="310"/>
      <c r="DB132" s="310"/>
      <c r="DC132" s="310"/>
      <c r="DD132" s="310"/>
      <c r="DE132" s="310"/>
      <c r="DF132" s="310"/>
      <c r="DG132" s="310"/>
      <c r="DH132" s="310"/>
      <c r="DI132" s="310"/>
      <c r="DJ132" s="310"/>
      <c r="DK132" s="310"/>
      <c r="DL132" s="310"/>
      <c r="DM132" s="310"/>
      <c r="DN132" s="310"/>
      <c r="DO132" s="310"/>
      <c r="DP132" s="310"/>
      <c r="DQ132" s="310"/>
      <c r="DR132" s="310"/>
      <c r="DS132" s="310"/>
      <c r="DT132" s="310"/>
      <c r="DU132" s="310"/>
      <c r="DV132" s="310"/>
      <c r="DW132" s="310"/>
      <c r="DX132" s="310"/>
      <c r="DY132" s="310"/>
      <c r="DZ132" s="310"/>
      <c r="EA132" s="310"/>
      <c r="EB132" s="310"/>
      <c r="EC132" s="310"/>
      <c r="ED132" s="310"/>
      <c r="EE132" s="310"/>
      <c r="EF132" s="310"/>
      <c r="EG132" s="310"/>
      <c r="EH132" s="310"/>
      <c r="EI132" s="310"/>
      <c r="EJ132" s="310"/>
    </row>
    <row r="133" spans="1:140" s="302" customFormat="1">
      <c r="A133" s="310"/>
      <c r="B133" s="310"/>
      <c r="C133" s="310"/>
      <c r="D133" s="310"/>
      <c r="E133" s="310"/>
      <c r="F133" s="310"/>
      <c r="G133" s="310"/>
      <c r="H133" s="310"/>
      <c r="I133" s="310"/>
      <c r="J133" s="310"/>
      <c r="K133" s="310"/>
      <c r="L133" s="310"/>
      <c r="M133" s="310"/>
      <c r="N133" s="310"/>
      <c r="O133" s="310"/>
      <c r="P133" s="310"/>
      <c r="Q133" s="310"/>
      <c r="R133" s="310"/>
      <c r="S133" s="310"/>
      <c r="T133" s="310"/>
      <c r="U133" s="310"/>
      <c r="V133" s="310"/>
      <c r="W133" s="310"/>
      <c r="X133" s="310"/>
      <c r="Y133" s="310"/>
      <c r="Z133" s="310"/>
      <c r="AA133" s="310"/>
      <c r="AB133" s="310"/>
      <c r="AC133" s="310"/>
      <c r="AD133" s="310"/>
      <c r="AE133" s="310"/>
      <c r="AF133" s="310"/>
      <c r="AG133" s="310"/>
      <c r="AH133" s="310"/>
      <c r="AI133" s="310"/>
      <c r="AJ133" s="310"/>
      <c r="AK133" s="310"/>
      <c r="AL133" s="310"/>
      <c r="AM133" s="310"/>
      <c r="AN133" s="310"/>
      <c r="AO133" s="310"/>
      <c r="AP133" s="310"/>
      <c r="AQ133" s="310"/>
      <c r="AR133" s="310"/>
      <c r="AS133" s="310"/>
      <c r="AT133" s="310"/>
      <c r="AU133" s="310"/>
      <c r="AV133" s="310"/>
      <c r="AW133" s="310"/>
      <c r="AX133" s="310"/>
      <c r="AY133" s="310"/>
      <c r="AZ133" s="310"/>
      <c r="BA133" s="310"/>
      <c r="BB133" s="310"/>
      <c r="BC133" s="310"/>
      <c r="BD133" s="310"/>
      <c r="BE133" s="310"/>
      <c r="BF133" s="310"/>
      <c r="BG133" s="310"/>
      <c r="BH133" s="310"/>
      <c r="BI133" s="310"/>
      <c r="BJ133" s="310"/>
      <c r="BK133" s="310"/>
      <c r="BL133" s="310"/>
      <c r="BM133" s="310"/>
      <c r="BN133" s="310"/>
      <c r="BO133" s="310"/>
      <c r="BP133" s="310"/>
      <c r="BQ133" s="310"/>
      <c r="BR133" s="310"/>
      <c r="BS133" s="310"/>
      <c r="BT133" s="310"/>
      <c r="BU133" s="310"/>
      <c r="BV133" s="310"/>
      <c r="BW133" s="310"/>
      <c r="BX133" s="310"/>
      <c r="BY133" s="310"/>
      <c r="BZ133" s="310"/>
      <c r="CA133" s="310"/>
      <c r="CB133" s="310"/>
      <c r="CC133" s="310"/>
      <c r="CD133" s="310"/>
      <c r="CE133" s="310"/>
      <c r="CF133" s="310"/>
      <c r="CG133" s="310"/>
      <c r="CH133" s="310"/>
      <c r="CI133" s="310"/>
      <c r="CJ133" s="310"/>
      <c r="CK133" s="310"/>
      <c r="CL133" s="310"/>
      <c r="CM133" s="310"/>
      <c r="CN133" s="310"/>
      <c r="CO133" s="310"/>
      <c r="CP133" s="310"/>
      <c r="CQ133" s="310"/>
      <c r="CR133" s="310"/>
      <c r="CS133" s="310"/>
      <c r="CT133" s="310"/>
      <c r="CU133" s="310"/>
      <c r="CV133" s="310"/>
      <c r="CW133" s="310"/>
      <c r="CX133" s="310"/>
      <c r="CY133" s="310"/>
      <c r="CZ133" s="310"/>
      <c r="DA133" s="310"/>
      <c r="DB133" s="310"/>
      <c r="DC133" s="310"/>
      <c r="DD133" s="310"/>
      <c r="DE133" s="310"/>
      <c r="DF133" s="310"/>
      <c r="DG133" s="310"/>
      <c r="DH133" s="310"/>
      <c r="DI133" s="310"/>
      <c r="DJ133" s="310"/>
      <c r="DK133" s="310"/>
      <c r="DL133" s="310"/>
      <c r="DM133" s="310"/>
      <c r="DN133" s="310"/>
      <c r="DO133" s="310"/>
      <c r="DP133" s="310"/>
      <c r="DQ133" s="310"/>
      <c r="DR133" s="310"/>
      <c r="DS133" s="310"/>
      <c r="DT133" s="310"/>
      <c r="DU133" s="310"/>
      <c r="DV133" s="310"/>
      <c r="DW133" s="310"/>
      <c r="DX133" s="310"/>
      <c r="DY133" s="310"/>
      <c r="DZ133" s="310"/>
      <c r="EA133" s="310"/>
      <c r="EB133" s="310"/>
      <c r="EC133" s="310"/>
      <c r="ED133" s="310"/>
      <c r="EE133" s="310"/>
      <c r="EF133" s="310"/>
      <c r="EG133" s="310"/>
      <c r="EH133" s="310"/>
      <c r="EI133" s="310"/>
      <c r="EJ133" s="310"/>
    </row>
    <row r="134" spans="1:140" s="302" customFormat="1">
      <c r="A134" s="310"/>
      <c r="B134" s="310"/>
      <c r="C134" s="310"/>
      <c r="D134" s="310"/>
      <c r="E134" s="310"/>
      <c r="F134" s="310"/>
      <c r="G134" s="310"/>
      <c r="H134" s="310"/>
      <c r="I134" s="310"/>
      <c r="J134" s="310"/>
      <c r="K134" s="310"/>
      <c r="L134" s="310"/>
      <c r="M134" s="310"/>
      <c r="N134" s="310"/>
      <c r="O134" s="310"/>
      <c r="P134" s="310"/>
      <c r="Q134" s="310"/>
      <c r="R134" s="310"/>
      <c r="S134" s="310"/>
      <c r="T134" s="310"/>
      <c r="U134" s="310"/>
      <c r="V134" s="310"/>
      <c r="W134" s="310"/>
      <c r="X134" s="310"/>
      <c r="Y134" s="310"/>
      <c r="Z134" s="310"/>
      <c r="AA134" s="310"/>
      <c r="AB134" s="310"/>
      <c r="AC134" s="310"/>
      <c r="AD134" s="310"/>
      <c r="AE134" s="310"/>
      <c r="AF134" s="310"/>
      <c r="AG134" s="310"/>
      <c r="AH134" s="310"/>
      <c r="AI134" s="310"/>
      <c r="AJ134" s="310"/>
      <c r="AK134" s="310"/>
      <c r="AL134" s="310"/>
      <c r="AM134" s="310"/>
      <c r="AN134" s="310"/>
      <c r="AO134" s="310"/>
      <c r="AP134" s="310"/>
      <c r="AQ134" s="310"/>
      <c r="AR134" s="310"/>
      <c r="AS134" s="310"/>
      <c r="AT134" s="310"/>
      <c r="AU134" s="310"/>
      <c r="AV134" s="310"/>
      <c r="AW134" s="310"/>
      <c r="AX134" s="310"/>
      <c r="AY134" s="310"/>
      <c r="AZ134" s="310"/>
      <c r="BA134" s="310"/>
      <c r="BB134" s="310"/>
      <c r="BC134" s="310"/>
      <c r="BD134" s="310"/>
      <c r="BE134" s="310"/>
      <c r="BF134" s="310"/>
      <c r="BG134" s="310"/>
      <c r="BH134" s="310"/>
      <c r="BI134" s="310"/>
      <c r="BJ134" s="310"/>
      <c r="BK134" s="310"/>
      <c r="BL134" s="310"/>
      <c r="BM134" s="310"/>
      <c r="BN134" s="310"/>
      <c r="BO134" s="310"/>
      <c r="BP134" s="310"/>
      <c r="BQ134" s="310"/>
      <c r="BR134" s="310"/>
      <c r="BS134" s="310"/>
      <c r="BT134" s="310"/>
      <c r="BU134" s="310"/>
      <c r="BV134" s="310"/>
      <c r="BW134" s="310"/>
      <c r="BX134" s="310"/>
      <c r="BY134" s="310"/>
      <c r="BZ134" s="310"/>
      <c r="CA134" s="310"/>
      <c r="CB134" s="310"/>
      <c r="CC134" s="310"/>
      <c r="CD134" s="310"/>
      <c r="CE134" s="310"/>
      <c r="CF134" s="310"/>
      <c r="CG134" s="310"/>
      <c r="CH134" s="310"/>
      <c r="CI134" s="310"/>
      <c r="CJ134" s="310"/>
      <c r="CK134" s="310"/>
      <c r="CL134" s="310"/>
      <c r="CM134" s="310"/>
      <c r="CN134" s="310"/>
      <c r="CO134" s="310"/>
      <c r="CP134" s="310"/>
      <c r="CQ134" s="310"/>
      <c r="CR134" s="310"/>
      <c r="CS134" s="310"/>
      <c r="CT134" s="310"/>
      <c r="CU134" s="310"/>
      <c r="CV134" s="310"/>
      <c r="CW134" s="310"/>
      <c r="CX134" s="310"/>
      <c r="CY134" s="310"/>
      <c r="CZ134" s="310"/>
      <c r="DA134" s="310"/>
      <c r="DB134" s="310"/>
      <c r="DC134" s="310"/>
      <c r="DD134" s="310"/>
      <c r="DE134" s="310"/>
      <c r="DF134" s="310"/>
      <c r="DG134" s="310"/>
      <c r="DH134" s="310"/>
      <c r="DI134" s="310"/>
      <c r="DJ134" s="310"/>
      <c r="DK134" s="310"/>
      <c r="DL134" s="310"/>
      <c r="DM134" s="310"/>
      <c r="DN134" s="310"/>
      <c r="DO134" s="310"/>
      <c r="DP134" s="310"/>
      <c r="DQ134" s="310"/>
      <c r="DR134" s="310"/>
      <c r="DS134" s="310"/>
      <c r="DT134" s="310"/>
      <c r="DU134" s="310"/>
      <c r="DV134" s="310"/>
      <c r="DW134" s="310"/>
      <c r="DX134" s="310"/>
      <c r="DY134" s="310"/>
      <c r="DZ134" s="310"/>
      <c r="EA134" s="310"/>
      <c r="EB134" s="310"/>
      <c r="EC134" s="310"/>
      <c r="ED134" s="310"/>
      <c r="EE134" s="310"/>
      <c r="EF134" s="310"/>
      <c r="EG134" s="310"/>
      <c r="EH134" s="310"/>
      <c r="EI134" s="310"/>
      <c r="EJ134" s="310"/>
    </row>
    <row r="135" spans="1:140" s="302" customFormat="1">
      <c r="A135" s="310"/>
      <c r="B135" s="310"/>
      <c r="C135" s="310"/>
      <c r="D135" s="310"/>
      <c r="E135" s="310"/>
      <c r="F135" s="310"/>
      <c r="G135" s="310"/>
      <c r="H135" s="310"/>
      <c r="I135" s="310"/>
      <c r="J135" s="310"/>
      <c r="K135" s="310"/>
      <c r="L135" s="310"/>
      <c r="M135" s="310"/>
      <c r="N135" s="310"/>
      <c r="O135" s="310"/>
      <c r="P135" s="310"/>
      <c r="Q135" s="310"/>
      <c r="R135" s="310"/>
      <c r="S135" s="310"/>
      <c r="T135" s="310"/>
      <c r="U135" s="310"/>
      <c r="V135" s="310"/>
      <c r="W135" s="310"/>
      <c r="X135" s="310"/>
      <c r="Y135" s="310"/>
      <c r="Z135" s="310"/>
      <c r="AA135" s="310"/>
      <c r="AB135" s="310"/>
      <c r="AC135" s="310"/>
      <c r="AD135" s="310"/>
      <c r="AE135" s="310"/>
      <c r="AF135" s="310"/>
      <c r="AG135" s="310"/>
      <c r="AH135" s="310"/>
      <c r="AI135" s="310"/>
      <c r="AJ135" s="310"/>
      <c r="AK135" s="310"/>
      <c r="AL135" s="310"/>
      <c r="AM135" s="310"/>
      <c r="AN135" s="310"/>
      <c r="AO135" s="310"/>
      <c r="AP135" s="310"/>
      <c r="AQ135" s="310"/>
      <c r="AR135" s="310"/>
      <c r="AS135" s="310"/>
      <c r="AT135" s="310"/>
      <c r="AU135" s="310"/>
      <c r="AV135" s="310"/>
      <c r="AW135" s="310"/>
      <c r="AX135" s="310"/>
      <c r="AY135" s="310"/>
      <c r="AZ135" s="310"/>
      <c r="BA135" s="310"/>
      <c r="BB135" s="310"/>
      <c r="BC135" s="310"/>
      <c r="BD135" s="310"/>
      <c r="BE135" s="310"/>
      <c r="BF135" s="310"/>
      <c r="BG135" s="310"/>
      <c r="BH135" s="310"/>
      <c r="BI135" s="310"/>
      <c r="BJ135" s="310"/>
      <c r="BK135" s="310"/>
      <c r="BL135" s="310"/>
      <c r="BM135" s="310"/>
      <c r="BN135" s="310"/>
      <c r="BO135" s="310"/>
      <c r="BP135" s="310"/>
      <c r="BQ135" s="310"/>
      <c r="BR135" s="310"/>
      <c r="BS135" s="310"/>
      <c r="BT135" s="310"/>
      <c r="BU135" s="310"/>
      <c r="BV135" s="310"/>
      <c r="BW135" s="310"/>
      <c r="BX135" s="310"/>
      <c r="BY135" s="310"/>
      <c r="BZ135" s="310"/>
      <c r="CA135" s="310"/>
      <c r="CB135" s="310"/>
      <c r="CC135" s="310"/>
      <c r="CD135" s="310"/>
      <c r="CE135" s="310"/>
      <c r="CF135" s="310"/>
      <c r="CG135" s="310"/>
      <c r="CH135" s="310"/>
      <c r="CI135" s="310"/>
      <c r="CJ135" s="310"/>
      <c r="CK135" s="310"/>
      <c r="CL135" s="310"/>
      <c r="CM135" s="310"/>
      <c r="CN135" s="310"/>
      <c r="CO135" s="310"/>
      <c r="CP135" s="310"/>
      <c r="CQ135" s="310"/>
      <c r="CR135" s="310"/>
      <c r="CS135" s="310"/>
      <c r="CT135" s="310"/>
      <c r="CU135" s="310"/>
      <c r="CV135" s="310"/>
      <c r="CW135" s="310"/>
      <c r="CX135" s="310"/>
      <c r="CY135" s="310"/>
      <c r="CZ135" s="310"/>
      <c r="DA135" s="310"/>
      <c r="DB135" s="310"/>
      <c r="DC135" s="310"/>
      <c r="DD135" s="310"/>
      <c r="DE135" s="310"/>
      <c r="DF135" s="310"/>
      <c r="DG135" s="310"/>
      <c r="DH135" s="310"/>
      <c r="DI135" s="310"/>
      <c r="DJ135" s="310"/>
      <c r="DK135" s="310"/>
      <c r="DL135" s="310"/>
      <c r="DM135" s="310"/>
      <c r="DN135" s="310"/>
      <c r="DO135" s="310"/>
      <c r="DP135" s="310"/>
      <c r="DQ135" s="310"/>
      <c r="DR135" s="310"/>
      <c r="DS135" s="310"/>
      <c r="DT135" s="310"/>
      <c r="DU135" s="310"/>
      <c r="DV135" s="310"/>
      <c r="DW135" s="310"/>
      <c r="DX135" s="310"/>
      <c r="DY135" s="310"/>
      <c r="DZ135" s="310"/>
      <c r="EA135" s="310"/>
      <c r="EB135" s="310"/>
      <c r="EC135" s="310"/>
      <c r="ED135" s="310"/>
      <c r="EE135" s="310"/>
      <c r="EF135" s="310"/>
      <c r="EG135" s="310"/>
      <c r="EH135" s="310"/>
      <c r="EI135" s="310"/>
      <c r="EJ135" s="310"/>
    </row>
    <row r="136" spans="1:140" s="302" customFormat="1">
      <c r="A136" s="310"/>
      <c r="B136" s="310"/>
      <c r="C136" s="310"/>
      <c r="D136" s="310"/>
      <c r="E136" s="310"/>
      <c r="F136" s="310"/>
      <c r="G136" s="310"/>
      <c r="H136" s="310"/>
      <c r="I136" s="310"/>
      <c r="J136" s="310"/>
      <c r="K136" s="310"/>
      <c r="L136" s="310"/>
      <c r="M136" s="310"/>
      <c r="N136" s="310"/>
      <c r="O136" s="310"/>
      <c r="P136" s="310"/>
      <c r="Q136" s="310"/>
      <c r="R136" s="310"/>
      <c r="S136" s="310"/>
      <c r="T136" s="310"/>
      <c r="U136" s="310"/>
      <c r="V136" s="310"/>
      <c r="W136" s="310"/>
      <c r="X136" s="310"/>
      <c r="Y136" s="310"/>
      <c r="Z136" s="310"/>
      <c r="AA136" s="310"/>
      <c r="AB136" s="310"/>
      <c r="AC136" s="310"/>
      <c r="AD136" s="310"/>
      <c r="AE136" s="310"/>
      <c r="AF136" s="310"/>
      <c r="AG136" s="310"/>
      <c r="AH136" s="310"/>
      <c r="AI136" s="310"/>
      <c r="AJ136" s="310"/>
      <c r="AK136" s="310"/>
      <c r="AL136" s="310"/>
      <c r="AM136" s="310"/>
      <c r="AN136" s="310"/>
      <c r="AO136" s="310"/>
      <c r="AP136" s="310"/>
      <c r="AQ136" s="310"/>
      <c r="AR136" s="310"/>
      <c r="AS136" s="310"/>
      <c r="AT136" s="310"/>
      <c r="AU136" s="310"/>
      <c r="AV136" s="310"/>
      <c r="AW136" s="310"/>
      <c r="AX136" s="310"/>
      <c r="AY136" s="310"/>
      <c r="AZ136" s="310"/>
      <c r="BA136" s="310"/>
      <c r="BB136" s="310"/>
      <c r="BC136" s="310"/>
      <c r="BD136" s="310"/>
      <c r="BE136" s="310"/>
      <c r="BF136" s="310"/>
      <c r="BG136" s="310"/>
      <c r="BH136" s="310"/>
      <c r="BI136" s="310"/>
      <c r="BJ136" s="310"/>
      <c r="BK136" s="310"/>
      <c r="BL136" s="310"/>
      <c r="BM136" s="310"/>
      <c r="BN136" s="310"/>
      <c r="BO136" s="310"/>
      <c r="BP136" s="310"/>
      <c r="BQ136" s="310"/>
      <c r="BR136" s="310"/>
      <c r="BS136" s="310"/>
      <c r="BT136" s="310"/>
      <c r="BU136" s="310"/>
      <c r="BV136" s="310"/>
      <c r="BW136" s="310"/>
      <c r="BX136" s="310"/>
      <c r="BY136" s="310"/>
      <c r="BZ136" s="310"/>
      <c r="CA136" s="310"/>
      <c r="CB136" s="310"/>
      <c r="CC136" s="310"/>
      <c r="CD136" s="310"/>
      <c r="CE136" s="310"/>
      <c r="CF136" s="310"/>
      <c r="CG136" s="310"/>
      <c r="CH136" s="310"/>
      <c r="CI136" s="310"/>
      <c r="CJ136" s="310"/>
      <c r="CK136" s="310"/>
      <c r="CL136" s="310"/>
      <c r="CM136" s="310"/>
      <c r="CN136" s="310"/>
      <c r="CO136" s="310"/>
      <c r="CP136" s="310"/>
      <c r="CQ136" s="310"/>
      <c r="CR136" s="310"/>
      <c r="CS136" s="310"/>
      <c r="CT136" s="310"/>
      <c r="CU136" s="310"/>
      <c r="CV136" s="310"/>
      <c r="CW136" s="310"/>
      <c r="CX136" s="310"/>
      <c r="CY136" s="310"/>
      <c r="CZ136" s="310"/>
      <c r="DA136" s="310"/>
      <c r="DB136" s="310"/>
      <c r="DC136" s="310"/>
      <c r="DD136" s="310"/>
      <c r="DE136" s="310"/>
      <c r="DF136" s="310"/>
      <c r="DG136" s="310"/>
      <c r="DH136" s="310"/>
      <c r="DI136" s="310"/>
      <c r="DJ136" s="310"/>
      <c r="DK136" s="310"/>
      <c r="DL136" s="310"/>
      <c r="DM136" s="310"/>
      <c r="DN136" s="310"/>
      <c r="DO136" s="310"/>
      <c r="DP136" s="310"/>
      <c r="DQ136" s="310"/>
      <c r="DR136" s="310"/>
      <c r="DS136" s="310"/>
      <c r="DT136" s="310"/>
      <c r="DU136" s="310"/>
      <c r="DV136" s="310"/>
      <c r="DW136" s="310"/>
      <c r="DX136" s="310"/>
      <c r="DY136" s="310"/>
      <c r="DZ136" s="310"/>
      <c r="EA136" s="310"/>
      <c r="EB136" s="310"/>
      <c r="EC136" s="310"/>
      <c r="ED136" s="310"/>
      <c r="EE136" s="310"/>
      <c r="EF136" s="310"/>
      <c r="EG136" s="310"/>
      <c r="EH136" s="310"/>
      <c r="EI136" s="310"/>
      <c r="EJ136" s="310"/>
    </row>
    <row r="137" spans="1:140" s="302" customFormat="1">
      <c r="A137" s="310"/>
      <c r="B137" s="310"/>
      <c r="C137" s="310"/>
      <c r="D137" s="310"/>
      <c r="E137" s="310"/>
      <c r="F137" s="310"/>
      <c r="G137" s="310"/>
      <c r="H137" s="310"/>
      <c r="I137" s="310"/>
      <c r="J137" s="310"/>
      <c r="K137" s="310"/>
      <c r="L137" s="310"/>
      <c r="M137" s="310"/>
      <c r="N137" s="310"/>
      <c r="O137" s="310"/>
      <c r="P137" s="310"/>
      <c r="Q137" s="310"/>
      <c r="R137" s="310"/>
      <c r="S137" s="310"/>
      <c r="T137" s="310"/>
      <c r="U137" s="310"/>
      <c r="V137" s="310"/>
      <c r="W137" s="310"/>
      <c r="X137" s="310"/>
      <c r="Y137" s="310"/>
      <c r="Z137" s="310"/>
      <c r="AA137" s="310"/>
      <c r="AB137" s="310"/>
      <c r="AC137" s="310"/>
      <c r="AD137" s="310"/>
      <c r="AE137" s="310"/>
      <c r="AF137" s="310"/>
      <c r="AG137" s="310"/>
      <c r="AH137" s="310"/>
      <c r="AI137" s="310"/>
      <c r="AJ137" s="310"/>
      <c r="AK137" s="310"/>
      <c r="AL137" s="310"/>
      <c r="AM137" s="310"/>
      <c r="AN137" s="310"/>
      <c r="AO137" s="310"/>
      <c r="AP137" s="310"/>
      <c r="AQ137" s="310"/>
      <c r="AR137" s="310"/>
      <c r="AS137" s="310"/>
      <c r="AT137" s="310"/>
      <c r="AU137" s="310"/>
      <c r="AV137" s="310"/>
      <c r="AW137" s="310"/>
      <c r="AX137" s="310"/>
      <c r="AY137" s="310"/>
      <c r="AZ137" s="310"/>
      <c r="BA137" s="310"/>
      <c r="BB137" s="310"/>
      <c r="BC137" s="310"/>
      <c r="BD137" s="310"/>
      <c r="BE137" s="310"/>
      <c r="BF137" s="310"/>
      <c r="BG137" s="310"/>
      <c r="BH137" s="310"/>
      <c r="BI137" s="310"/>
      <c r="BJ137" s="310"/>
      <c r="BK137" s="310"/>
      <c r="BL137" s="310"/>
      <c r="BM137" s="310"/>
      <c r="BN137" s="310"/>
      <c r="BO137" s="310"/>
      <c r="BP137" s="310"/>
      <c r="BQ137" s="310"/>
      <c r="BR137" s="310"/>
      <c r="BS137" s="310"/>
      <c r="BT137" s="310"/>
      <c r="BU137" s="310"/>
      <c r="BV137" s="310"/>
      <c r="BW137" s="310"/>
      <c r="BX137" s="310"/>
      <c r="BY137" s="310"/>
      <c r="BZ137" s="310"/>
      <c r="CA137" s="310"/>
      <c r="CB137" s="310"/>
      <c r="CC137" s="310"/>
      <c r="CD137" s="310"/>
      <c r="CE137" s="310"/>
      <c r="CF137" s="310"/>
      <c r="CG137" s="310"/>
      <c r="CH137" s="310"/>
      <c r="CI137" s="310"/>
      <c r="CJ137" s="310"/>
      <c r="CK137" s="310"/>
      <c r="CL137" s="310"/>
      <c r="CM137" s="310"/>
      <c r="CN137" s="310"/>
      <c r="CO137" s="310"/>
      <c r="CP137" s="310"/>
      <c r="CQ137" s="310"/>
      <c r="CR137" s="310"/>
      <c r="CS137" s="310"/>
      <c r="CT137" s="310"/>
      <c r="CU137" s="310"/>
      <c r="CV137" s="310"/>
      <c r="CW137" s="310"/>
      <c r="CX137" s="310"/>
      <c r="CY137" s="310"/>
      <c r="CZ137" s="310"/>
      <c r="DA137" s="310"/>
      <c r="DB137" s="310"/>
      <c r="DC137" s="310"/>
      <c r="DD137" s="310"/>
      <c r="DE137" s="310"/>
      <c r="DF137" s="310"/>
      <c r="DG137" s="310"/>
      <c r="DH137" s="310"/>
      <c r="DI137" s="310"/>
      <c r="DJ137" s="310"/>
      <c r="DK137" s="310"/>
      <c r="DL137" s="310"/>
      <c r="DM137" s="310"/>
      <c r="DN137" s="310"/>
      <c r="DO137" s="310"/>
      <c r="DP137" s="310"/>
      <c r="DQ137" s="310"/>
      <c r="DR137" s="310"/>
      <c r="DS137" s="310"/>
      <c r="DT137" s="310"/>
      <c r="DU137" s="310"/>
      <c r="DV137" s="310"/>
      <c r="DW137" s="310"/>
      <c r="DX137" s="310"/>
      <c r="DY137" s="310"/>
      <c r="DZ137" s="310"/>
      <c r="EA137" s="310"/>
      <c r="EB137" s="310"/>
      <c r="EC137" s="310"/>
      <c r="ED137" s="310"/>
      <c r="EE137" s="310"/>
      <c r="EF137" s="310"/>
      <c r="EG137" s="310"/>
      <c r="EH137" s="310"/>
      <c r="EI137" s="310"/>
      <c r="EJ137" s="310"/>
    </row>
    <row r="138" spans="1:140" s="302" customFormat="1">
      <c r="A138" s="310"/>
      <c r="B138" s="310"/>
      <c r="C138" s="310"/>
      <c r="D138" s="310"/>
      <c r="E138" s="310"/>
      <c r="F138" s="310"/>
      <c r="G138" s="310"/>
      <c r="H138" s="310"/>
      <c r="I138" s="310"/>
      <c r="J138" s="310"/>
      <c r="K138" s="310"/>
      <c r="L138" s="310"/>
      <c r="M138" s="310"/>
      <c r="N138" s="310"/>
      <c r="O138" s="310"/>
      <c r="P138" s="310"/>
      <c r="Q138" s="310"/>
      <c r="R138" s="310"/>
      <c r="S138" s="310"/>
      <c r="T138" s="310"/>
      <c r="U138" s="310"/>
      <c r="V138" s="310"/>
      <c r="W138" s="310"/>
      <c r="X138" s="310"/>
      <c r="Y138" s="310"/>
      <c r="Z138" s="310"/>
      <c r="AA138" s="310"/>
      <c r="AB138" s="310"/>
      <c r="AC138" s="310"/>
      <c r="AD138" s="310"/>
      <c r="AE138" s="310"/>
      <c r="AF138" s="310"/>
      <c r="AG138" s="310"/>
      <c r="AH138" s="310"/>
      <c r="AI138" s="310"/>
      <c r="AJ138" s="310"/>
      <c r="AK138" s="310"/>
      <c r="AL138" s="310"/>
      <c r="AM138" s="310"/>
      <c r="AN138" s="310"/>
      <c r="AO138" s="310"/>
      <c r="AP138" s="310"/>
      <c r="AQ138" s="310"/>
      <c r="AR138" s="310"/>
      <c r="AS138" s="310"/>
      <c r="AT138" s="310"/>
      <c r="AU138" s="310"/>
      <c r="AV138" s="310"/>
      <c r="AW138" s="310"/>
      <c r="AX138" s="310"/>
      <c r="AY138" s="310"/>
      <c r="AZ138" s="310"/>
      <c r="BA138" s="310"/>
      <c r="BB138" s="310"/>
      <c r="BC138" s="310"/>
      <c r="BD138" s="310"/>
      <c r="BE138" s="310"/>
      <c r="BF138" s="310"/>
      <c r="BG138" s="310"/>
      <c r="BH138" s="310"/>
      <c r="BI138" s="310"/>
      <c r="BJ138" s="310"/>
      <c r="BK138" s="310"/>
      <c r="BL138" s="310"/>
      <c r="BM138" s="310"/>
      <c r="BN138" s="310"/>
      <c r="BO138" s="310"/>
      <c r="BP138" s="310"/>
      <c r="BQ138" s="310"/>
      <c r="BR138" s="310"/>
      <c r="BS138" s="310"/>
      <c r="BT138" s="310"/>
      <c r="BU138" s="310"/>
      <c r="BV138" s="310"/>
      <c r="BW138" s="310"/>
      <c r="BX138" s="310"/>
      <c r="BY138" s="310"/>
      <c r="BZ138" s="310"/>
      <c r="CA138" s="310"/>
      <c r="CB138" s="310"/>
      <c r="CC138" s="310"/>
      <c r="CD138" s="310"/>
      <c r="CE138" s="310"/>
      <c r="CF138" s="310"/>
      <c r="CG138" s="310"/>
      <c r="CH138" s="310"/>
      <c r="CI138" s="310"/>
      <c r="CJ138" s="310"/>
      <c r="CK138" s="310"/>
      <c r="CL138" s="310"/>
      <c r="CM138" s="310"/>
      <c r="CN138" s="310"/>
      <c r="CO138" s="310"/>
      <c r="CP138" s="310"/>
      <c r="CQ138" s="310"/>
      <c r="CR138" s="310"/>
      <c r="CS138" s="310"/>
      <c r="CT138" s="310"/>
      <c r="CU138" s="310"/>
      <c r="CV138" s="310"/>
      <c r="CW138" s="310"/>
      <c r="CX138" s="310"/>
      <c r="CY138" s="310"/>
      <c r="CZ138" s="310"/>
      <c r="DA138" s="310"/>
      <c r="DB138" s="310"/>
      <c r="DC138" s="310"/>
      <c r="DD138" s="310"/>
      <c r="DE138" s="310"/>
      <c r="DF138" s="310"/>
      <c r="DG138" s="310"/>
      <c r="DH138" s="310"/>
      <c r="DI138" s="310"/>
      <c r="DJ138" s="310"/>
      <c r="DK138" s="310"/>
      <c r="DL138" s="310"/>
      <c r="DM138" s="310"/>
      <c r="DN138" s="310"/>
      <c r="DO138" s="310"/>
      <c r="DP138" s="310"/>
      <c r="DQ138" s="310"/>
      <c r="DR138" s="310"/>
      <c r="DS138" s="310"/>
      <c r="DT138" s="310"/>
      <c r="DU138" s="310"/>
      <c r="DV138" s="310"/>
      <c r="DW138" s="310"/>
      <c r="DX138" s="310"/>
      <c r="DY138" s="310"/>
      <c r="DZ138" s="310"/>
      <c r="EA138" s="310"/>
      <c r="EB138" s="310"/>
      <c r="EC138" s="310"/>
      <c r="ED138" s="310"/>
      <c r="EE138" s="310"/>
      <c r="EF138" s="310"/>
      <c r="EG138" s="310"/>
      <c r="EH138" s="310"/>
      <c r="EI138" s="310"/>
      <c r="EJ138" s="310"/>
    </row>
    <row r="139" spans="1:140" s="302" customFormat="1">
      <c r="A139" s="310"/>
      <c r="B139" s="310"/>
      <c r="C139" s="310"/>
      <c r="D139" s="310"/>
      <c r="E139" s="310"/>
      <c r="F139" s="310"/>
      <c r="G139" s="310"/>
      <c r="H139" s="310"/>
      <c r="I139" s="310"/>
      <c r="J139" s="310"/>
      <c r="K139" s="310"/>
      <c r="L139" s="310"/>
      <c r="M139" s="310"/>
      <c r="N139" s="310"/>
      <c r="O139" s="310"/>
      <c r="P139" s="310"/>
      <c r="Q139" s="310"/>
      <c r="R139" s="310"/>
      <c r="S139" s="310"/>
      <c r="T139" s="310"/>
      <c r="U139" s="310"/>
      <c r="V139" s="310"/>
      <c r="W139" s="310"/>
      <c r="X139" s="310"/>
      <c r="Y139" s="310"/>
      <c r="Z139" s="310"/>
      <c r="AA139" s="310"/>
      <c r="AB139" s="310"/>
      <c r="AC139" s="310"/>
      <c r="AD139" s="310"/>
      <c r="AE139" s="310"/>
      <c r="AF139" s="310"/>
      <c r="AG139" s="310"/>
      <c r="AH139" s="310"/>
      <c r="AI139" s="310"/>
      <c r="AJ139" s="310"/>
      <c r="AK139" s="310"/>
      <c r="AL139" s="310"/>
      <c r="AM139" s="310"/>
      <c r="AN139" s="310"/>
      <c r="AO139" s="310"/>
      <c r="AP139" s="310"/>
      <c r="AQ139" s="310"/>
      <c r="AR139" s="310"/>
      <c r="AS139" s="310"/>
      <c r="AT139" s="310"/>
      <c r="AU139" s="310"/>
      <c r="AV139" s="310"/>
      <c r="AW139" s="310"/>
      <c r="AX139" s="310"/>
      <c r="AY139" s="310"/>
      <c r="AZ139" s="310"/>
      <c r="BA139" s="310"/>
      <c r="BB139" s="310"/>
      <c r="BC139" s="310"/>
      <c r="BD139" s="310"/>
      <c r="BE139" s="310"/>
      <c r="BF139" s="310"/>
      <c r="BG139" s="310"/>
      <c r="BH139" s="310"/>
      <c r="BI139" s="310"/>
      <c r="BJ139" s="310"/>
      <c r="BK139" s="310"/>
      <c r="BL139" s="310"/>
      <c r="BM139" s="310"/>
      <c r="BN139" s="310"/>
      <c r="BO139" s="310"/>
      <c r="BP139" s="310"/>
      <c r="BQ139" s="310"/>
      <c r="BR139" s="310"/>
      <c r="BS139" s="310"/>
      <c r="BT139" s="310"/>
      <c r="BU139" s="310"/>
      <c r="BV139" s="310"/>
      <c r="BW139" s="310"/>
      <c r="BX139" s="310"/>
      <c r="BY139" s="310"/>
      <c r="BZ139" s="310"/>
      <c r="CA139" s="310"/>
      <c r="CB139" s="310"/>
      <c r="CC139" s="310"/>
      <c r="CD139" s="310"/>
      <c r="CE139" s="310"/>
      <c r="CF139" s="310"/>
      <c r="CG139" s="310"/>
      <c r="CH139" s="310"/>
      <c r="CI139" s="310"/>
      <c r="CJ139" s="310"/>
      <c r="CK139" s="310"/>
      <c r="CL139" s="310"/>
      <c r="CM139" s="310"/>
      <c r="CN139" s="310"/>
      <c r="CO139" s="310"/>
      <c r="CP139" s="310"/>
      <c r="CQ139" s="310"/>
      <c r="CR139" s="310"/>
      <c r="CS139" s="310"/>
      <c r="CT139" s="310"/>
      <c r="CU139" s="310"/>
      <c r="CV139" s="310"/>
      <c r="CW139" s="310"/>
      <c r="CX139" s="310"/>
      <c r="CY139" s="310"/>
      <c r="CZ139" s="310"/>
      <c r="DA139" s="310"/>
      <c r="DB139" s="310"/>
      <c r="DC139" s="310"/>
      <c r="DD139" s="310"/>
      <c r="DE139" s="310"/>
      <c r="DF139" s="310"/>
      <c r="DG139" s="310"/>
      <c r="DH139" s="310"/>
      <c r="DI139" s="310"/>
      <c r="DJ139" s="310"/>
      <c r="DK139" s="310"/>
      <c r="DL139" s="310"/>
      <c r="DM139" s="310"/>
      <c r="DN139" s="310"/>
      <c r="DO139" s="310"/>
      <c r="DP139" s="310"/>
      <c r="DQ139" s="310"/>
      <c r="DR139" s="310"/>
      <c r="DS139" s="310"/>
      <c r="DT139" s="310"/>
      <c r="DU139" s="310"/>
      <c r="DV139" s="310"/>
      <c r="DW139" s="310"/>
      <c r="DX139" s="310"/>
      <c r="DY139" s="310"/>
      <c r="DZ139" s="310"/>
      <c r="EA139" s="310"/>
      <c r="EB139" s="310"/>
      <c r="EC139" s="310"/>
      <c r="ED139" s="310"/>
      <c r="EE139" s="310"/>
      <c r="EF139" s="310"/>
      <c r="EG139" s="310"/>
      <c r="EH139" s="310"/>
      <c r="EI139" s="310"/>
      <c r="EJ139" s="310"/>
    </row>
    <row r="140" spans="1:140" s="302" customFormat="1">
      <c r="A140" s="310"/>
      <c r="B140" s="310"/>
      <c r="C140" s="310"/>
      <c r="D140" s="310"/>
      <c r="E140" s="310"/>
      <c r="F140" s="310"/>
      <c r="G140" s="310"/>
      <c r="H140" s="310"/>
      <c r="I140" s="310"/>
      <c r="J140" s="310"/>
      <c r="K140" s="310"/>
      <c r="L140" s="310"/>
      <c r="M140" s="310"/>
      <c r="N140" s="310"/>
      <c r="O140" s="310"/>
      <c r="P140" s="310"/>
      <c r="Q140" s="310"/>
      <c r="R140" s="310"/>
      <c r="S140" s="310"/>
      <c r="T140" s="310"/>
      <c r="U140" s="310"/>
      <c r="V140" s="310"/>
      <c r="W140" s="310"/>
      <c r="X140" s="310"/>
      <c r="Y140" s="310"/>
      <c r="Z140" s="310"/>
      <c r="AA140" s="310"/>
      <c r="AB140" s="310"/>
      <c r="AC140" s="310"/>
      <c r="AD140" s="310"/>
      <c r="AE140" s="310"/>
      <c r="AF140" s="310"/>
      <c r="AG140" s="310"/>
      <c r="AH140" s="310"/>
      <c r="AI140" s="310"/>
      <c r="AJ140" s="310"/>
      <c r="AK140" s="310"/>
      <c r="AL140" s="310"/>
      <c r="AM140" s="310"/>
      <c r="AN140" s="310"/>
      <c r="AO140" s="310"/>
      <c r="AP140" s="310"/>
      <c r="AQ140" s="310"/>
      <c r="AR140" s="310"/>
      <c r="AS140" s="310"/>
      <c r="AT140" s="310"/>
      <c r="AU140" s="310"/>
      <c r="AV140" s="310"/>
      <c r="AW140" s="310"/>
      <c r="AX140" s="310"/>
      <c r="AY140" s="310"/>
      <c r="AZ140" s="310"/>
      <c r="BA140" s="310"/>
      <c r="BB140" s="310"/>
      <c r="BC140" s="310"/>
      <c r="BD140" s="310"/>
      <c r="BE140" s="310"/>
      <c r="BF140" s="310"/>
      <c r="BG140" s="310"/>
      <c r="BH140" s="310"/>
      <c r="BI140" s="310"/>
      <c r="BJ140" s="310"/>
      <c r="BK140" s="310"/>
      <c r="BL140" s="310"/>
      <c r="BM140" s="310"/>
      <c r="BN140" s="310"/>
      <c r="BO140" s="310"/>
      <c r="BP140" s="310"/>
      <c r="BQ140" s="310"/>
      <c r="BR140" s="310"/>
      <c r="BS140" s="310"/>
      <c r="BT140" s="310"/>
      <c r="BU140" s="310"/>
      <c r="BV140" s="310"/>
      <c r="BW140" s="310"/>
      <c r="BX140" s="310"/>
      <c r="BY140" s="310"/>
      <c r="BZ140" s="310"/>
      <c r="CA140" s="310"/>
      <c r="CB140" s="310"/>
      <c r="CC140" s="310"/>
      <c r="CD140" s="310"/>
      <c r="CE140" s="310"/>
      <c r="CF140" s="310"/>
      <c r="CG140" s="310"/>
      <c r="CH140" s="310"/>
      <c r="CI140" s="310"/>
      <c r="CJ140" s="310"/>
      <c r="CK140" s="310"/>
      <c r="CL140" s="310"/>
      <c r="CM140" s="310"/>
      <c r="CN140" s="310"/>
      <c r="CO140" s="310"/>
      <c r="CP140" s="310"/>
      <c r="CQ140" s="310"/>
      <c r="CR140" s="310"/>
      <c r="CS140" s="310"/>
      <c r="CT140" s="310"/>
      <c r="CU140" s="310"/>
      <c r="CV140" s="310"/>
      <c r="CW140" s="310"/>
      <c r="CX140" s="310"/>
      <c r="CY140" s="310"/>
      <c r="CZ140" s="310"/>
      <c r="DA140" s="310"/>
      <c r="DB140" s="310"/>
      <c r="DC140" s="310"/>
      <c r="DD140" s="310"/>
      <c r="DE140" s="310"/>
      <c r="DF140" s="310"/>
      <c r="DG140" s="310"/>
      <c r="DH140" s="310"/>
      <c r="DI140" s="310"/>
      <c r="DJ140" s="310"/>
      <c r="DK140" s="310"/>
      <c r="DL140" s="310"/>
      <c r="DM140" s="310"/>
      <c r="DN140" s="310"/>
      <c r="DO140" s="310"/>
      <c r="DP140" s="310"/>
      <c r="DQ140" s="310"/>
      <c r="DR140" s="310"/>
      <c r="DS140" s="310"/>
      <c r="DT140" s="310"/>
      <c r="DU140" s="310"/>
      <c r="DV140" s="310"/>
      <c r="DW140" s="310"/>
      <c r="DX140" s="310"/>
      <c r="DY140" s="310"/>
      <c r="DZ140" s="310"/>
      <c r="EA140" s="310"/>
      <c r="EB140" s="310"/>
      <c r="EC140" s="310"/>
      <c r="ED140" s="310"/>
      <c r="EE140" s="310"/>
      <c r="EF140" s="310"/>
      <c r="EG140" s="310"/>
      <c r="EH140" s="310"/>
      <c r="EI140" s="310"/>
      <c r="EJ140" s="310"/>
    </row>
    <row r="141" spans="1:140" s="302" customFormat="1">
      <c r="A141" s="310"/>
      <c r="B141" s="310"/>
      <c r="C141" s="310"/>
      <c r="D141" s="310"/>
      <c r="E141" s="310"/>
      <c r="F141" s="310"/>
      <c r="G141" s="310"/>
      <c r="H141" s="310"/>
      <c r="I141" s="310"/>
      <c r="J141" s="310"/>
      <c r="K141" s="310"/>
      <c r="L141" s="310"/>
      <c r="M141" s="310"/>
      <c r="N141" s="310"/>
      <c r="O141" s="310"/>
      <c r="P141" s="310"/>
      <c r="Q141" s="310"/>
      <c r="R141" s="310"/>
      <c r="S141" s="310"/>
      <c r="T141" s="310"/>
      <c r="U141" s="310"/>
      <c r="V141" s="310"/>
      <c r="W141" s="310"/>
      <c r="X141" s="310"/>
      <c r="Y141" s="310"/>
      <c r="Z141" s="310"/>
      <c r="AA141" s="310"/>
      <c r="AB141" s="310"/>
      <c r="AC141" s="310"/>
      <c r="AD141" s="310"/>
      <c r="AE141" s="310"/>
      <c r="AF141" s="310"/>
      <c r="AG141" s="310"/>
      <c r="AH141" s="310"/>
      <c r="AI141" s="310"/>
      <c r="AJ141" s="310"/>
      <c r="AK141" s="310"/>
      <c r="AL141" s="310"/>
      <c r="AM141" s="310"/>
      <c r="AN141" s="310"/>
      <c r="AO141" s="310"/>
      <c r="AP141" s="310"/>
      <c r="AQ141" s="310"/>
      <c r="AR141" s="310"/>
      <c r="AS141" s="310"/>
      <c r="AT141" s="310"/>
      <c r="AU141" s="310"/>
      <c r="AV141" s="310"/>
      <c r="AW141" s="310"/>
      <c r="AX141" s="310"/>
      <c r="AY141" s="310"/>
      <c r="AZ141" s="310"/>
      <c r="BA141" s="310"/>
      <c r="BB141" s="310"/>
      <c r="BC141" s="310"/>
      <c r="BD141" s="310"/>
      <c r="BE141" s="310"/>
      <c r="BF141" s="310"/>
      <c r="BG141" s="310"/>
      <c r="BH141" s="310"/>
      <c r="BI141" s="310"/>
      <c r="BJ141" s="310"/>
      <c r="BK141" s="310"/>
      <c r="BL141" s="310"/>
      <c r="BM141" s="310"/>
      <c r="BN141" s="310"/>
      <c r="BO141" s="310"/>
      <c r="BP141" s="310"/>
      <c r="BQ141" s="310"/>
      <c r="BR141" s="310"/>
      <c r="BS141" s="310"/>
      <c r="BT141" s="310"/>
      <c r="BU141" s="310"/>
      <c r="BV141" s="310"/>
      <c r="BW141" s="310"/>
      <c r="BX141" s="310"/>
      <c r="BY141" s="310"/>
      <c r="BZ141" s="310"/>
      <c r="CA141" s="310"/>
      <c r="CB141" s="310"/>
      <c r="CC141" s="310"/>
      <c r="CD141" s="310"/>
      <c r="CE141" s="310"/>
      <c r="CF141" s="310"/>
      <c r="CG141" s="310"/>
      <c r="CH141" s="310"/>
      <c r="CI141" s="310"/>
      <c r="CJ141" s="310"/>
      <c r="CK141" s="310"/>
      <c r="CL141" s="310"/>
      <c r="CM141" s="310"/>
      <c r="CN141" s="310"/>
      <c r="CO141" s="310"/>
      <c r="CP141" s="310"/>
      <c r="CQ141" s="310"/>
      <c r="CR141" s="310"/>
      <c r="CS141" s="310"/>
      <c r="CT141" s="310"/>
      <c r="CU141" s="310"/>
      <c r="CV141" s="310"/>
      <c r="CW141" s="310"/>
      <c r="CX141" s="310"/>
      <c r="CY141" s="310"/>
      <c r="CZ141" s="310"/>
      <c r="DA141" s="310"/>
      <c r="DB141" s="310"/>
      <c r="DC141" s="310"/>
      <c r="DD141" s="310"/>
      <c r="DE141" s="310"/>
      <c r="DF141" s="310"/>
      <c r="DG141" s="310"/>
      <c r="DH141" s="310"/>
      <c r="DI141" s="310"/>
      <c r="DJ141" s="310"/>
      <c r="DK141" s="310"/>
      <c r="DL141" s="310"/>
      <c r="DM141" s="310"/>
      <c r="DN141" s="310"/>
      <c r="DO141" s="310"/>
      <c r="DP141" s="310"/>
      <c r="DQ141" s="310"/>
      <c r="DR141" s="310"/>
      <c r="DS141" s="310"/>
      <c r="DT141" s="310"/>
      <c r="DU141" s="310"/>
      <c r="DV141" s="310"/>
      <c r="DW141" s="310"/>
      <c r="DX141" s="310"/>
      <c r="DY141" s="310"/>
      <c r="DZ141" s="310"/>
      <c r="EA141" s="310"/>
      <c r="EB141" s="310"/>
      <c r="EC141" s="310"/>
      <c r="ED141" s="310"/>
      <c r="EE141" s="310"/>
      <c r="EF141" s="310"/>
      <c r="EG141" s="310"/>
      <c r="EH141" s="310"/>
      <c r="EI141" s="310"/>
      <c r="EJ141" s="310"/>
    </row>
    <row r="142" spans="1:140" s="302" customFormat="1">
      <c r="A142" s="310"/>
      <c r="B142" s="310"/>
      <c r="C142" s="310"/>
      <c r="D142" s="310"/>
      <c r="E142" s="310"/>
      <c r="F142" s="310"/>
      <c r="G142" s="310"/>
      <c r="H142" s="310"/>
      <c r="I142" s="310"/>
      <c r="J142" s="310"/>
      <c r="K142" s="310"/>
      <c r="L142" s="310"/>
      <c r="M142" s="310"/>
      <c r="N142" s="310"/>
      <c r="O142" s="310"/>
      <c r="P142" s="310"/>
      <c r="Q142" s="310"/>
      <c r="R142" s="310"/>
      <c r="S142" s="310"/>
      <c r="T142" s="310"/>
      <c r="U142" s="310"/>
      <c r="V142" s="310"/>
      <c r="W142" s="310"/>
      <c r="X142" s="310"/>
      <c r="Y142" s="310"/>
      <c r="Z142" s="310"/>
      <c r="AA142" s="310"/>
      <c r="AB142" s="310"/>
      <c r="AC142" s="310"/>
      <c r="AD142" s="310"/>
      <c r="AE142" s="310"/>
      <c r="AF142" s="310"/>
      <c r="AG142" s="310"/>
      <c r="AH142" s="310"/>
      <c r="AI142" s="310"/>
      <c r="AJ142" s="310"/>
      <c r="AK142" s="310"/>
      <c r="AL142" s="310"/>
      <c r="AM142" s="310"/>
      <c r="AN142" s="310"/>
      <c r="AO142" s="310"/>
      <c r="AP142" s="310"/>
      <c r="AQ142" s="310"/>
      <c r="AR142" s="310"/>
      <c r="AS142" s="310"/>
      <c r="AT142" s="310"/>
      <c r="AU142" s="310"/>
      <c r="AV142" s="310"/>
      <c r="AW142" s="310"/>
      <c r="AX142" s="310"/>
      <c r="AY142" s="310"/>
      <c r="AZ142" s="310"/>
      <c r="BA142" s="310"/>
      <c r="BB142" s="310"/>
      <c r="BC142" s="310"/>
      <c r="BD142" s="310"/>
      <c r="BE142" s="310"/>
      <c r="BF142" s="310"/>
      <c r="BG142" s="310"/>
      <c r="BH142" s="310"/>
      <c r="BI142" s="310"/>
      <c r="BJ142" s="310"/>
      <c r="BK142" s="310"/>
      <c r="BL142" s="310"/>
      <c r="BM142" s="310"/>
      <c r="BN142" s="310"/>
      <c r="BO142" s="310"/>
      <c r="BP142" s="310"/>
      <c r="BQ142" s="310"/>
      <c r="BR142" s="310"/>
      <c r="BS142" s="310"/>
      <c r="BT142" s="310"/>
      <c r="BU142" s="310"/>
      <c r="BV142" s="310"/>
      <c r="BW142" s="310"/>
      <c r="BX142" s="310"/>
      <c r="BY142" s="310"/>
      <c r="BZ142" s="310"/>
      <c r="CA142" s="310"/>
      <c r="CB142" s="310"/>
      <c r="CC142" s="310"/>
      <c r="CD142" s="310"/>
      <c r="CE142" s="310"/>
      <c r="CF142" s="310"/>
      <c r="CG142" s="310"/>
      <c r="CH142" s="310"/>
      <c r="CI142" s="310"/>
      <c r="CJ142" s="310"/>
      <c r="CK142" s="310"/>
      <c r="CL142" s="310"/>
      <c r="CM142" s="310"/>
      <c r="CN142" s="310"/>
      <c r="CO142" s="310"/>
      <c r="CP142" s="310"/>
      <c r="CQ142" s="310"/>
      <c r="CR142" s="310"/>
      <c r="CS142" s="310"/>
      <c r="CT142" s="310"/>
      <c r="CU142" s="310"/>
      <c r="CV142" s="310"/>
      <c r="CW142" s="310"/>
      <c r="CX142" s="310"/>
      <c r="CY142" s="310"/>
      <c r="CZ142" s="310"/>
      <c r="DA142" s="310"/>
      <c r="DB142" s="310"/>
      <c r="DC142" s="310"/>
      <c r="DD142" s="310"/>
      <c r="DE142" s="310"/>
      <c r="DF142" s="310"/>
      <c r="DG142" s="310"/>
      <c r="DH142" s="310"/>
      <c r="DI142" s="310"/>
      <c r="DJ142" s="310"/>
      <c r="DK142" s="310"/>
      <c r="DL142" s="310"/>
      <c r="DM142" s="310"/>
      <c r="DN142" s="310"/>
      <c r="DO142" s="310"/>
      <c r="DP142" s="310"/>
      <c r="DQ142" s="310"/>
      <c r="DR142" s="310"/>
      <c r="DS142" s="310"/>
      <c r="DT142" s="310"/>
      <c r="DU142" s="310"/>
      <c r="DV142" s="310"/>
      <c r="DW142" s="310"/>
      <c r="DX142" s="310"/>
      <c r="DY142" s="310"/>
      <c r="DZ142" s="310"/>
      <c r="EA142" s="310"/>
      <c r="EB142" s="310"/>
      <c r="EC142" s="310"/>
      <c r="ED142" s="310"/>
      <c r="EE142" s="310"/>
      <c r="EF142" s="310"/>
      <c r="EG142" s="310"/>
      <c r="EH142" s="310"/>
      <c r="EI142" s="310"/>
      <c r="EJ142" s="310"/>
    </row>
    <row r="143" spans="1:140" s="302" customFormat="1">
      <c r="A143" s="310"/>
      <c r="B143" s="310"/>
      <c r="C143" s="310"/>
      <c r="D143" s="310"/>
      <c r="E143" s="310"/>
      <c r="F143" s="310"/>
      <c r="G143" s="310"/>
      <c r="H143" s="310"/>
      <c r="I143" s="310"/>
      <c r="J143" s="310"/>
      <c r="K143" s="310"/>
      <c r="L143" s="310"/>
      <c r="M143" s="310"/>
      <c r="N143" s="310"/>
      <c r="O143" s="310"/>
      <c r="P143" s="310"/>
      <c r="Q143" s="310"/>
      <c r="R143" s="310"/>
      <c r="S143" s="310"/>
      <c r="T143" s="310"/>
      <c r="U143" s="310"/>
      <c r="V143" s="310"/>
      <c r="W143" s="310"/>
      <c r="X143" s="310"/>
      <c r="Y143" s="310"/>
      <c r="Z143" s="310"/>
      <c r="AA143" s="310"/>
      <c r="AB143" s="310"/>
      <c r="AC143" s="310"/>
      <c r="AD143" s="310"/>
      <c r="AE143" s="310"/>
      <c r="AF143" s="310"/>
      <c r="AG143" s="310"/>
      <c r="AH143" s="310"/>
      <c r="AI143" s="310"/>
      <c r="AJ143" s="310"/>
      <c r="AK143" s="310"/>
      <c r="AL143" s="310"/>
      <c r="AM143" s="310"/>
      <c r="AN143" s="310"/>
      <c r="AO143" s="310"/>
      <c r="AP143" s="310"/>
      <c r="AQ143" s="310"/>
      <c r="AR143" s="310"/>
      <c r="AS143" s="310"/>
      <c r="AT143" s="310"/>
      <c r="AU143" s="310"/>
      <c r="AV143" s="310"/>
      <c r="AW143" s="310"/>
      <c r="AX143" s="310"/>
      <c r="AY143" s="310"/>
      <c r="AZ143" s="310"/>
      <c r="BA143" s="310"/>
      <c r="BB143" s="310"/>
      <c r="BC143" s="310"/>
      <c r="BD143" s="310"/>
      <c r="BE143" s="310"/>
      <c r="BF143" s="310"/>
      <c r="BG143" s="310"/>
      <c r="BH143" s="310"/>
      <c r="BI143" s="310"/>
      <c r="BJ143" s="310"/>
      <c r="BK143" s="310"/>
      <c r="BL143" s="310"/>
      <c r="BM143" s="310"/>
      <c r="BN143" s="310"/>
      <c r="BO143" s="310"/>
      <c r="BP143" s="310"/>
      <c r="BQ143" s="310"/>
      <c r="BR143" s="310"/>
      <c r="BS143" s="310"/>
      <c r="BT143" s="310"/>
      <c r="BU143" s="310"/>
      <c r="BV143" s="310"/>
      <c r="BW143" s="310"/>
      <c r="BX143" s="310"/>
      <c r="BY143" s="310"/>
      <c r="BZ143" s="310"/>
      <c r="CA143" s="310"/>
      <c r="CB143" s="310"/>
      <c r="CC143" s="310"/>
      <c r="CD143" s="310"/>
      <c r="CE143" s="310"/>
      <c r="CF143" s="310"/>
      <c r="CG143" s="310"/>
      <c r="CH143" s="310"/>
      <c r="CI143" s="310"/>
      <c r="CJ143" s="310"/>
      <c r="CK143" s="310"/>
      <c r="CL143" s="310"/>
      <c r="CM143" s="310"/>
      <c r="CN143" s="310"/>
      <c r="CO143" s="310"/>
      <c r="CP143" s="310"/>
      <c r="CQ143" s="310"/>
      <c r="CR143" s="310"/>
      <c r="CS143" s="310"/>
      <c r="CT143" s="310"/>
      <c r="CU143" s="310"/>
      <c r="CV143" s="310"/>
      <c r="CW143" s="310"/>
      <c r="CX143" s="310"/>
      <c r="CY143" s="310"/>
      <c r="CZ143" s="310"/>
      <c r="DA143" s="310"/>
      <c r="DB143" s="310"/>
      <c r="DC143" s="310"/>
      <c r="DD143" s="310"/>
      <c r="DE143" s="310"/>
      <c r="DF143" s="310"/>
      <c r="DG143" s="310"/>
      <c r="DH143" s="310"/>
      <c r="DI143" s="310"/>
      <c r="DJ143" s="310"/>
      <c r="DK143" s="310"/>
      <c r="DL143" s="310"/>
      <c r="DM143" s="310"/>
      <c r="DN143" s="310"/>
      <c r="DO143" s="310"/>
      <c r="DP143" s="310"/>
      <c r="DQ143" s="310"/>
      <c r="DR143" s="310"/>
      <c r="DS143" s="310"/>
      <c r="DT143" s="310"/>
      <c r="DU143" s="310"/>
      <c r="DV143" s="310"/>
      <c r="DW143" s="310"/>
      <c r="DX143" s="310"/>
      <c r="DY143" s="310"/>
      <c r="DZ143" s="310"/>
      <c r="EA143" s="310"/>
      <c r="EB143" s="310"/>
      <c r="EC143" s="310"/>
      <c r="ED143" s="310"/>
      <c r="EE143" s="310"/>
      <c r="EF143" s="310"/>
      <c r="EG143" s="310"/>
      <c r="EH143" s="310"/>
      <c r="EI143" s="310"/>
      <c r="EJ143" s="310"/>
    </row>
    <row r="144" spans="1:140" s="302" customFormat="1">
      <c r="A144" s="310"/>
      <c r="B144" s="310"/>
      <c r="C144" s="310"/>
      <c r="D144" s="310"/>
      <c r="E144" s="310"/>
      <c r="F144" s="310"/>
      <c r="G144" s="310"/>
      <c r="H144" s="310"/>
      <c r="I144" s="310"/>
      <c r="J144" s="310"/>
      <c r="K144" s="310"/>
      <c r="L144" s="310"/>
      <c r="M144" s="310"/>
      <c r="N144" s="310"/>
      <c r="O144" s="310"/>
      <c r="P144" s="310"/>
      <c r="Q144" s="310"/>
      <c r="R144" s="310"/>
      <c r="S144" s="310"/>
      <c r="T144" s="310"/>
      <c r="U144" s="310"/>
      <c r="V144" s="310"/>
      <c r="W144" s="310"/>
      <c r="X144" s="310"/>
      <c r="Y144" s="310"/>
      <c r="Z144" s="310"/>
      <c r="AA144" s="310"/>
      <c r="AB144" s="310"/>
      <c r="AC144" s="310"/>
      <c r="AD144" s="310"/>
      <c r="AE144" s="310"/>
      <c r="AF144" s="310"/>
      <c r="AG144" s="310"/>
      <c r="AH144" s="310"/>
      <c r="AI144" s="310"/>
      <c r="AJ144" s="310"/>
      <c r="AK144" s="310"/>
      <c r="AL144" s="310"/>
      <c r="AM144" s="310"/>
      <c r="AN144" s="310"/>
      <c r="AO144" s="310"/>
      <c r="AP144" s="310"/>
      <c r="AQ144" s="310"/>
      <c r="AR144" s="310"/>
      <c r="AS144" s="310"/>
      <c r="AT144" s="310"/>
      <c r="AU144" s="310"/>
      <c r="AV144" s="310"/>
      <c r="AW144" s="310"/>
      <c r="AX144" s="310"/>
      <c r="AY144" s="310"/>
      <c r="AZ144" s="310"/>
      <c r="BA144" s="310"/>
      <c r="BB144" s="310"/>
      <c r="BC144" s="310"/>
      <c r="BD144" s="310"/>
      <c r="BE144" s="310"/>
      <c r="BF144" s="310"/>
      <c r="BG144" s="310"/>
      <c r="BH144" s="310"/>
      <c r="BI144" s="310"/>
      <c r="BJ144" s="310"/>
      <c r="BK144" s="310"/>
      <c r="BL144" s="310"/>
      <c r="BM144" s="310"/>
      <c r="BN144" s="310"/>
      <c r="BO144" s="310"/>
      <c r="BP144" s="310"/>
      <c r="BQ144" s="310"/>
      <c r="BR144" s="310"/>
      <c r="BS144" s="310"/>
      <c r="BT144" s="310"/>
      <c r="BU144" s="310"/>
      <c r="BV144" s="310"/>
      <c r="BW144" s="310"/>
      <c r="BX144" s="310"/>
      <c r="BY144" s="310"/>
      <c r="BZ144" s="310"/>
      <c r="CA144" s="310"/>
      <c r="CB144" s="310"/>
      <c r="CC144" s="310"/>
      <c r="CD144" s="310"/>
      <c r="CE144" s="310"/>
      <c r="CF144" s="310"/>
      <c r="CG144" s="310"/>
      <c r="CH144" s="310"/>
      <c r="CI144" s="310"/>
      <c r="CJ144" s="310"/>
      <c r="CK144" s="310"/>
      <c r="CL144" s="310"/>
      <c r="CM144" s="310"/>
      <c r="CN144" s="310"/>
      <c r="CO144" s="310"/>
      <c r="CP144" s="310"/>
      <c r="CQ144" s="310"/>
      <c r="CR144" s="310"/>
      <c r="CS144" s="310"/>
      <c r="CT144" s="310"/>
      <c r="CU144" s="310"/>
      <c r="CV144" s="310"/>
      <c r="CW144" s="310"/>
      <c r="CX144" s="310"/>
      <c r="CY144" s="310"/>
      <c r="CZ144" s="310"/>
      <c r="DA144" s="310"/>
      <c r="DB144" s="310"/>
      <c r="DC144" s="310"/>
      <c r="DD144" s="310"/>
      <c r="DE144" s="310"/>
      <c r="DF144" s="310"/>
      <c r="DG144" s="310"/>
      <c r="DH144" s="310"/>
      <c r="DI144" s="310"/>
      <c r="DJ144" s="310"/>
      <c r="DK144" s="310"/>
      <c r="DL144" s="310"/>
      <c r="DM144" s="310"/>
      <c r="DN144" s="310"/>
      <c r="DO144" s="310"/>
      <c r="DP144" s="310"/>
      <c r="DQ144" s="310"/>
      <c r="DR144" s="310"/>
      <c r="DS144" s="310"/>
      <c r="DT144" s="310"/>
      <c r="DU144" s="310"/>
      <c r="DV144" s="310"/>
      <c r="DW144" s="310"/>
      <c r="DX144" s="310"/>
      <c r="DY144" s="310"/>
      <c r="DZ144" s="310"/>
      <c r="EA144" s="310"/>
      <c r="EB144" s="310"/>
      <c r="EC144" s="310"/>
      <c r="ED144" s="310"/>
      <c r="EE144" s="310"/>
      <c r="EF144" s="310"/>
      <c r="EG144" s="310"/>
      <c r="EH144" s="310"/>
      <c r="EI144" s="310"/>
      <c r="EJ144" s="310"/>
    </row>
    <row r="145" spans="1:140" s="302" customFormat="1">
      <c r="A145" s="310"/>
      <c r="B145" s="310"/>
      <c r="C145" s="310"/>
      <c r="D145" s="310"/>
      <c r="E145" s="310"/>
      <c r="F145" s="310"/>
      <c r="G145" s="310"/>
      <c r="H145" s="310"/>
      <c r="I145" s="310"/>
      <c r="J145" s="310"/>
      <c r="K145" s="310"/>
      <c r="L145" s="310"/>
      <c r="M145" s="310"/>
      <c r="N145" s="310"/>
      <c r="O145" s="310"/>
      <c r="P145" s="310"/>
      <c r="Q145" s="310"/>
      <c r="R145" s="310"/>
      <c r="S145" s="310"/>
      <c r="T145" s="310"/>
      <c r="U145" s="310"/>
      <c r="V145" s="310"/>
      <c r="W145" s="310"/>
      <c r="X145" s="310"/>
      <c r="Y145" s="310"/>
      <c r="Z145" s="310"/>
      <c r="AA145" s="310"/>
      <c r="AB145" s="310"/>
      <c r="AC145" s="310"/>
      <c r="AD145" s="310"/>
      <c r="AE145" s="310"/>
      <c r="AF145" s="310"/>
      <c r="AG145" s="310"/>
      <c r="AH145" s="310"/>
      <c r="AI145" s="310"/>
      <c r="AJ145" s="310"/>
      <c r="AK145" s="310"/>
      <c r="AL145" s="310"/>
      <c r="AM145" s="310"/>
      <c r="AN145" s="310"/>
      <c r="AO145" s="310"/>
      <c r="AP145" s="310"/>
      <c r="AQ145" s="310"/>
      <c r="AR145" s="310"/>
      <c r="AS145" s="310"/>
      <c r="AT145" s="310"/>
      <c r="AU145" s="310"/>
      <c r="AV145" s="310"/>
      <c r="AW145" s="310"/>
      <c r="AX145" s="310"/>
      <c r="AY145" s="310"/>
      <c r="AZ145" s="310"/>
      <c r="BA145" s="310"/>
      <c r="BB145" s="310"/>
      <c r="BC145" s="310"/>
      <c r="BD145" s="310"/>
      <c r="BE145" s="310"/>
      <c r="BF145" s="310"/>
      <c r="BG145" s="310"/>
      <c r="BH145" s="310"/>
      <c r="BI145" s="310"/>
      <c r="BJ145" s="310"/>
      <c r="BK145" s="310"/>
      <c r="BL145" s="310"/>
      <c r="BM145" s="310"/>
      <c r="BN145" s="310"/>
      <c r="BO145" s="310"/>
      <c r="BP145" s="310"/>
      <c r="BQ145" s="310"/>
      <c r="BR145" s="310"/>
      <c r="BS145" s="310"/>
      <c r="BT145" s="310"/>
      <c r="BU145" s="310"/>
      <c r="BV145" s="310"/>
      <c r="BW145" s="310"/>
      <c r="BX145" s="310"/>
      <c r="BY145" s="310"/>
      <c r="BZ145" s="310"/>
      <c r="CA145" s="310"/>
      <c r="CB145" s="310"/>
      <c r="CC145" s="310"/>
      <c r="CD145" s="310"/>
      <c r="CE145" s="310"/>
      <c r="CF145" s="310"/>
      <c r="CG145" s="310"/>
      <c r="CH145" s="310"/>
      <c r="CI145" s="310"/>
      <c r="CJ145" s="310"/>
      <c r="CK145" s="310"/>
      <c r="CL145" s="310"/>
      <c r="CM145" s="310"/>
      <c r="CN145" s="310"/>
      <c r="CO145" s="310"/>
      <c r="CP145" s="310"/>
      <c r="CQ145" s="310"/>
      <c r="CR145" s="310"/>
      <c r="CS145" s="310"/>
      <c r="CT145" s="310"/>
      <c r="CU145" s="310"/>
      <c r="CV145" s="310"/>
      <c r="CW145" s="310"/>
      <c r="CX145" s="310"/>
      <c r="CY145" s="310"/>
      <c r="CZ145" s="310"/>
      <c r="DA145" s="310"/>
      <c r="DB145" s="310"/>
      <c r="DC145" s="310"/>
      <c r="DD145" s="310"/>
      <c r="DE145" s="310"/>
      <c r="DF145" s="310"/>
      <c r="DG145" s="310"/>
      <c r="DH145" s="310"/>
      <c r="DI145" s="310"/>
      <c r="DJ145" s="310"/>
      <c r="DK145" s="310"/>
      <c r="DL145" s="310"/>
      <c r="DM145" s="310"/>
      <c r="DN145" s="310"/>
      <c r="DO145" s="310"/>
      <c r="DP145" s="310"/>
      <c r="DQ145" s="310"/>
      <c r="DR145" s="310"/>
      <c r="DS145" s="310"/>
      <c r="DT145" s="310"/>
      <c r="DU145" s="310"/>
      <c r="DV145" s="310"/>
      <c r="DW145" s="310"/>
      <c r="DX145" s="310"/>
      <c r="DY145" s="310"/>
      <c r="DZ145" s="310"/>
      <c r="EA145" s="310"/>
      <c r="EB145" s="310"/>
      <c r="EC145" s="310"/>
      <c r="ED145" s="310"/>
      <c r="EE145" s="310"/>
      <c r="EF145" s="310"/>
      <c r="EG145" s="310"/>
      <c r="EH145" s="310"/>
      <c r="EI145" s="310"/>
      <c r="EJ145" s="310"/>
    </row>
    <row r="146" spans="1:140" s="302" customFormat="1">
      <c r="A146" s="310"/>
      <c r="B146" s="310"/>
      <c r="C146" s="310"/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0"/>
      <c r="O146" s="310"/>
      <c r="P146" s="310"/>
      <c r="Q146" s="310"/>
      <c r="R146" s="310"/>
      <c r="S146" s="310"/>
      <c r="T146" s="310"/>
      <c r="U146" s="310"/>
      <c r="V146" s="310"/>
      <c r="W146" s="310"/>
      <c r="X146" s="310"/>
      <c r="Y146" s="310"/>
      <c r="Z146" s="310"/>
      <c r="AA146" s="310"/>
      <c r="AB146" s="310"/>
      <c r="AC146" s="310"/>
      <c r="AD146" s="310"/>
      <c r="AE146" s="310"/>
      <c r="AF146" s="310"/>
      <c r="AG146" s="310"/>
      <c r="AH146" s="310"/>
      <c r="AI146" s="310"/>
      <c r="AJ146" s="310"/>
      <c r="AK146" s="310"/>
      <c r="AL146" s="310"/>
      <c r="AM146" s="310"/>
      <c r="AN146" s="310"/>
      <c r="AO146" s="310"/>
      <c r="AP146" s="310"/>
      <c r="AQ146" s="310"/>
      <c r="AR146" s="310"/>
      <c r="AS146" s="310"/>
      <c r="AT146" s="310"/>
      <c r="AU146" s="310"/>
      <c r="AV146" s="310"/>
      <c r="AW146" s="310"/>
      <c r="AX146" s="310"/>
      <c r="AY146" s="310"/>
      <c r="AZ146" s="310"/>
      <c r="BA146" s="310"/>
      <c r="BB146" s="310"/>
      <c r="BC146" s="310"/>
      <c r="BD146" s="310"/>
      <c r="BE146" s="310"/>
      <c r="BF146" s="310"/>
      <c r="BG146" s="310"/>
      <c r="BH146" s="310"/>
      <c r="BI146" s="310"/>
      <c r="BJ146" s="310"/>
      <c r="BK146" s="310"/>
      <c r="BL146" s="310"/>
      <c r="BM146" s="310"/>
      <c r="BN146" s="310"/>
      <c r="BO146" s="310"/>
      <c r="BP146" s="310"/>
      <c r="BQ146" s="310"/>
      <c r="BR146" s="310"/>
      <c r="BS146" s="310"/>
      <c r="BT146" s="310"/>
      <c r="BU146" s="310"/>
      <c r="BV146" s="310"/>
      <c r="BW146" s="310"/>
      <c r="BX146" s="310"/>
      <c r="BY146" s="310"/>
      <c r="BZ146" s="310"/>
      <c r="CA146" s="310"/>
      <c r="CB146" s="310"/>
      <c r="CC146" s="310"/>
      <c r="CD146" s="310"/>
      <c r="CE146" s="310"/>
      <c r="CF146" s="310"/>
      <c r="CG146" s="310"/>
      <c r="CH146" s="310"/>
      <c r="CI146" s="310"/>
      <c r="CJ146" s="310"/>
      <c r="CK146" s="310"/>
      <c r="CL146" s="310"/>
      <c r="CM146" s="310"/>
      <c r="CN146" s="310"/>
      <c r="CO146" s="310"/>
      <c r="CP146" s="310"/>
      <c r="CQ146" s="310"/>
      <c r="CR146" s="310"/>
      <c r="CS146" s="310"/>
      <c r="CT146" s="310"/>
      <c r="CU146" s="310"/>
      <c r="CV146" s="310"/>
      <c r="CW146" s="310"/>
      <c r="CX146" s="310"/>
      <c r="CY146" s="310"/>
      <c r="CZ146" s="310"/>
      <c r="DA146" s="310"/>
      <c r="DB146" s="310"/>
      <c r="DC146" s="310"/>
      <c r="DD146" s="310"/>
      <c r="DE146" s="310"/>
      <c r="DF146" s="310"/>
      <c r="DG146" s="310"/>
      <c r="DH146" s="310"/>
      <c r="DI146" s="310"/>
      <c r="DJ146" s="310"/>
      <c r="DK146" s="310"/>
      <c r="DL146" s="310"/>
      <c r="DM146" s="310"/>
      <c r="DN146" s="310"/>
      <c r="DO146" s="310"/>
      <c r="DP146" s="310"/>
      <c r="DQ146" s="310"/>
      <c r="DR146" s="310"/>
      <c r="DS146" s="310"/>
      <c r="DT146" s="310"/>
      <c r="DU146" s="310"/>
      <c r="DV146" s="310"/>
      <c r="DW146" s="310"/>
      <c r="DX146" s="310"/>
      <c r="DY146" s="310"/>
      <c r="DZ146" s="310"/>
      <c r="EA146" s="310"/>
      <c r="EB146" s="310"/>
      <c r="EC146" s="310"/>
      <c r="ED146" s="310"/>
      <c r="EE146" s="310"/>
      <c r="EF146" s="310"/>
      <c r="EG146" s="310"/>
      <c r="EH146" s="310"/>
      <c r="EI146" s="310"/>
      <c r="EJ146" s="310"/>
    </row>
    <row r="147" spans="1:140" s="302" customFormat="1">
      <c r="A147" s="310"/>
      <c r="B147" s="310"/>
      <c r="C147" s="310"/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0"/>
      <c r="O147" s="310"/>
      <c r="P147" s="310"/>
      <c r="Q147" s="310"/>
      <c r="R147" s="310"/>
      <c r="S147" s="310"/>
      <c r="T147" s="310"/>
      <c r="U147" s="310"/>
      <c r="V147" s="310"/>
      <c r="W147" s="310"/>
      <c r="X147" s="310"/>
      <c r="Y147" s="310"/>
      <c r="Z147" s="310"/>
      <c r="AA147" s="310"/>
      <c r="AB147" s="310"/>
      <c r="AC147" s="310"/>
      <c r="AD147" s="310"/>
      <c r="AE147" s="310"/>
      <c r="AF147" s="310"/>
      <c r="AG147" s="310"/>
      <c r="AH147" s="310"/>
      <c r="AI147" s="310"/>
      <c r="AJ147" s="310"/>
      <c r="AK147" s="310"/>
      <c r="AL147" s="310"/>
      <c r="AM147" s="310"/>
      <c r="AN147" s="310"/>
      <c r="AO147" s="310"/>
      <c r="AP147" s="310"/>
      <c r="AQ147" s="310"/>
      <c r="AR147" s="310"/>
      <c r="AS147" s="310"/>
      <c r="AT147" s="310"/>
      <c r="AU147" s="310"/>
      <c r="AV147" s="310"/>
      <c r="AW147" s="310"/>
      <c r="AX147" s="310"/>
      <c r="AY147" s="310"/>
      <c r="AZ147" s="310"/>
      <c r="BA147" s="310"/>
      <c r="BB147" s="310"/>
      <c r="BC147" s="310"/>
      <c r="BD147" s="310"/>
      <c r="BE147" s="310"/>
      <c r="BF147" s="310"/>
      <c r="BG147" s="310"/>
      <c r="BH147" s="310"/>
      <c r="BI147" s="310"/>
      <c r="BJ147" s="310"/>
      <c r="BK147" s="310"/>
      <c r="BL147" s="310"/>
      <c r="BM147" s="310"/>
      <c r="BN147" s="310"/>
      <c r="BO147" s="310"/>
      <c r="BP147" s="310"/>
      <c r="BQ147" s="310"/>
      <c r="BR147" s="310"/>
      <c r="BS147" s="310"/>
      <c r="BT147" s="310"/>
      <c r="BU147" s="310"/>
      <c r="BV147" s="310"/>
      <c r="BW147" s="310"/>
      <c r="BX147" s="310"/>
      <c r="BY147" s="310"/>
      <c r="BZ147" s="310"/>
      <c r="CA147" s="310"/>
      <c r="CB147" s="310"/>
      <c r="CC147" s="310"/>
      <c r="CD147" s="310"/>
      <c r="CE147" s="310"/>
      <c r="CF147" s="310"/>
      <c r="CG147" s="310"/>
      <c r="CH147" s="310"/>
      <c r="CI147" s="310"/>
      <c r="CJ147" s="310"/>
      <c r="CK147" s="310"/>
      <c r="CL147" s="310"/>
      <c r="CM147" s="310"/>
      <c r="CN147" s="310"/>
      <c r="CO147" s="310"/>
      <c r="CP147" s="310"/>
      <c r="CQ147" s="310"/>
      <c r="CR147" s="310"/>
      <c r="CS147" s="310"/>
      <c r="CT147" s="310"/>
      <c r="CU147" s="310"/>
      <c r="CV147" s="310"/>
      <c r="CW147" s="310"/>
      <c r="CX147" s="310"/>
      <c r="CY147" s="310"/>
      <c r="CZ147" s="310"/>
      <c r="DA147" s="310"/>
      <c r="DB147" s="310"/>
      <c r="DC147" s="310"/>
      <c r="DD147" s="310"/>
      <c r="DE147" s="310"/>
      <c r="DF147" s="310"/>
      <c r="DG147" s="310"/>
      <c r="DH147" s="310"/>
      <c r="DI147" s="310"/>
      <c r="DJ147" s="310"/>
      <c r="DK147" s="310"/>
      <c r="DL147" s="310"/>
      <c r="DM147" s="310"/>
      <c r="DN147" s="310"/>
      <c r="DO147" s="310"/>
      <c r="DP147" s="310"/>
      <c r="DQ147" s="310"/>
      <c r="DR147" s="310"/>
      <c r="DS147" s="310"/>
      <c r="DT147" s="310"/>
      <c r="DU147" s="310"/>
      <c r="DV147" s="310"/>
      <c r="DW147" s="310"/>
      <c r="DX147" s="310"/>
      <c r="DY147" s="310"/>
      <c r="DZ147" s="310"/>
      <c r="EA147" s="310"/>
      <c r="EB147" s="310"/>
      <c r="EC147" s="310"/>
      <c r="ED147" s="310"/>
      <c r="EE147" s="310"/>
      <c r="EF147" s="310"/>
      <c r="EG147" s="310"/>
      <c r="EH147" s="310"/>
      <c r="EI147" s="310"/>
      <c r="EJ147" s="310"/>
    </row>
    <row r="148" spans="1:140" s="302" customFormat="1">
      <c r="A148" s="310"/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M148" s="310"/>
      <c r="N148" s="310"/>
      <c r="O148" s="310"/>
      <c r="P148" s="310"/>
      <c r="Q148" s="310"/>
      <c r="R148" s="310"/>
      <c r="S148" s="310"/>
      <c r="T148" s="310"/>
      <c r="U148" s="310"/>
      <c r="V148" s="310"/>
      <c r="W148" s="310"/>
      <c r="X148" s="310"/>
      <c r="Y148" s="310"/>
      <c r="Z148" s="310"/>
      <c r="AA148" s="310"/>
      <c r="AB148" s="310"/>
      <c r="AC148" s="310"/>
      <c r="AD148" s="310"/>
      <c r="AE148" s="310"/>
      <c r="AF148" s="310"/>
      <c r="AG148" s="310"/>
      <c r="AH148" s="310"/>
      <c r="AI148" s="310"/>
      <c r="AJ148" s="310"/>
      <c r="AK148" s="310"/>
      <c r="AL148" s="310"/>
      <c r="AM148" s="310"/>
      <c r="AN148" s="310"/>
      <c r="AO148" s="310"/>
      <c r="AP148" s="310"/>
      <c r="AQ148" s="310"/>
      <c r="AR148" s="310"/>
      <c r="AS148" s="310"/>
      <c r="AT148" s="310"/>
      <c r="AU148" s="310"/>
      <c r="AV148" s="310"/>
      <c r="AW148" s="310"/>
      <c r="AX148" s="310"/>
      <c r="AY148" s="310"/>
      <c r="AZ148" s="310"/>
      <c r="BA148" s="310"/>
      <c r="BB148" s="310"/>
      <c r="BC148" s="310"/>
      <c r="BD148" s="310"/>
      <c r="BE148" s="310"/>
      <c r="BF148" s="310"/>
      <c r="BG148" s="310"/>
      <c r="BH148" s="310"/>
      <c r="BI148" s="310"/>
      <c r="BJ148" s="310"/>
      <c r="BK148" s="310"/>
      <c r="BL148" s="310"/>
      <c r="BM148" s="310"/>
      <c r="BN148" s="310"/>
      <c r="BO148" s="310"/>
      <c r="BP148" s="310"/>
      <c r="BQ148" s="310"/>
      <c r="BR148" s="310"/>
      <c r="BS148" s="310"/>
      <c r="BT148" s="310"/>
      <c r="BU148" s="310"/>
      <c r="BV148" s="310"/>
      <c r="BW148" s="310"/>
      <c r="BX148" s="310"/>
      <c r="BY148" s="310"/>
      <c r="BZ148" s="310"/>
      <c r="CA148" s="310"/>
      <c r="CB148" s="310"/>
      <c r="CC148" s="310"/>
      <c r="CD148" s="310"/>
      <c r="CE148" s="310"/>
      <c r="CF148" s="310"/>
      <c r="CG148" s="310"/>
      <c r="CH148" s="310"/>
      <c r="CI148" s="310"/>
      <c r="CJ148" s="310"/>
      <c r="CK148" s="310"/>
      <c r="CL148" s="310"/>
      <c r="CM148" s="310"/>
      <c r="CN148" s="310"/>
      <c r="CO148" s="310"/>
      <c r="CP148" s="310"/>
      <c r="CQ148" s="310"/>
      <c r="CR148" s="310"/>
      <c r="CS148" s="310"/>
      <c r="CT148" s="310"/>
      <c r="CU148" s="310"/>
      <c r="CV148" s="310"/>
      <c r="CW148" s="310"/>
      <c r="CX148" s="310"/>
      <c r="CY148" s="310"/>
      <c r="CZ148" s="310"/>
      <c r="DA148" s="310"/>
      <c r="DB148" s="310"/>
      <c r="DC148" s="310"/>
      <c r="DD148" s="310"/>
      <c r="DE148" s="310"/>
      <c r="DF148" s="310"/>
      <c r="DG148" s="310"/>
      <c r="DH148" s="310"/>
      <c r="DI148" s="310"/>
      <c r="DJ148" s="310"/>
      <c r="DK148" s="310"/>
      <c r="DL148" s="310"/>
      <c r="DM148" s="310"/>
      <c r="DN148" s="310"/>
      <c r="DO148" s="310"/>
      <c r="DP148" s="310"/>
      <c r="DQ148" s="310"/>
      <c r="DR148" s="310"/>
      <c r="DS148" s="310"/>
      <c r="DT148" s="310"/>
      <c r="DU148" s="310"/>
      <c r="DV148" s="310"/>
      <c r="DW148" s="310"/>
      <c r="DX148" s="310"/>
      <c r="DY148" s="310"/>
      <c r="DZ148" s="310"/>
      <c r="EA148" s="310"/>
      <c r="EB148" s="310"/>
      <c r="EC148" s="310"/>
      <c r="ED148" s="310"/>
      <c r="EE148" s="310"/>
      <c r="EF148" s="310"/>
      <c r="EG148" s="310"/>
      <c r="EH148" s="310"/>
      <c r="EI148" s="310"/>
      <c r="EJ148" s="310"/>
    </row>
    <row r="149" spans="1:140" s="302" customFormat="1">
      <c r="A149" s="310"/>
      <c r="B149" s="310"/>
      <c r="C149" s="310"/>
      <c r="D149" s="310"/>
      <c r="E149" s="310"/>
      <c r="F149" s="310"/>
      <c r="G149" s="310"/>
      <c r="H149" s="310"/>
      <c r="I149" s="310"/>
      <c r="J149" s="310"/>
      <c r="K149" s="310"/>
      <c r="L149" s="310"/>
      <c r="M149" s="310"/>
      <c r="N149" s="310"/>
      <c r="O149" s="310"/>
      <c r="P149" s="310"/>
      <c r="Q149" s="310"/>
      <c r="R149" s="310"/>
      <c r="S149" s="310"/>
      <c r="T149" s="310"/>
      <c r="U149" s="310"/>
      <c r="V149" s="310"/>
      <c r="W149" s="310"/>
      <c r="X149" s="310"/>
      <c r="Y149" s="310"/>
      <c r="Z149" s="310"/>
      <c r="AA149" s="310"/>
      <c r="AB149" s="310"/>
      <c r="AC149" s="310"/>
      <c r="AD149" s="310"/>
      <c r="AE149" s="310"/>
      <c r="AF149" s="310"/>
      <c r="AG149" s="310"/>
      <c r="AH149" s="310"/>
      <c r="AI149" s="310"/>
      <c r="AJ149" s="310"/>
      <c r="AK149" s="310"/>
      <c r="AL149" s="310"/>
      <c r="AM149" s="310"/>
      <c r="AN149" s="310"/>
      <c r="AO149" s="310"/>
      <c r="AP149" s="310"/>
      <c r="AQ149" s="310"/>
      <c r="AR149" s="310"/>
      <c r="AS149" s="310"/>
      <c r="AT149" s="310"/>
      <c r="AU149" s="310"/>
      <c r="AV149" s="310"/>
      <c r="AW149" s="310"/>
      <c r="AX149" s="310"/>
      <c r="AY149" s="310"/>
      <c r="AZ149" s="310"/>
      <c r="BA149" s="310"/>
      <c r="BB149" s="310"/>
      <c r="BC149" s="310"/>
      <c r="BD149" s="310"/>
      <c r="BE149" s="310"/>
      <c r="BF149" s="310"/>
      <c r="BG149" s="310"/>
      <c r="BH149" s="310"/>
      <c r="BI149" s="310"/>
      <c r="BJ149" s="310"/>
      <c r="BK149" s="310"/>
      <c r="BL149" s="310"/>
      <c r="BM149" s="310"/>
      <c r="BN149" s="310"/>
      <c r="BO149" s="310"/>
      <c r="BP149" s="310"/>
      <c r="BQ149" s="310"/>
      <c r="BR149" s="310"/>
      <c r="BS149" s="310"/>
      <c r="BT149" s="310"/>
      <c r="BU149" s="310"/>
      <c r="BV149" s="310"/>
      <c r="BW149" s="310"/>
      <c r="BX149" s="310"/>
      <c r="BY149" s="310"/>
      <c r="BZ149" s="310"/>
      <c r="CA149" s="310"/>
      <c r="CB149" s="310"/>
      <c r="CC149" s="310"/>
      <c r="CD149" s="310"/>
      <c r="CE149" s="310"/>
      <c r="CF149" s="310"/>
      <c r="CG149" s="310"/>
      <c r="CH149" s="310"/>
      <c r="CI149" s="310"/>
      <c r="CJ149" s="310"/>
      <c r="CK149" s="310"/>
      <c r="CL149" s="310"/>
      <c r="CM149" s="310"/>
      <c r="CN149" s="310"/>
      <c r="CO149" s="310"/>
      <c r="CP149" s="310"/>
      <c r="CQ149" s="310"/>
      <c r="CR149" s="310"/>
      <c r="CS149" s="310"/>
      <c r="CT149" s="310"/>
      <c r="CU149" s="310"/>
      <c r="CV149" s="310"/>
      <c r="CW149" s="310"/>
      <c r="CX149" s="310"/>
      <c r="CY149" s="310"/>
      <c r="CZ149" s="310"/>
      <c r="DA149" s="310"/>
      <c r="DB149" s="310"/>
      <c r="DC149" s="310"/>
      <c r="DD149" s="310"/>
      <c r="DE149" s="310"/>
      <c r="DF149" s="310"/>
      <c r="DG149" s="310"/>
      <c r="DH149" s="310"/>
      <c r="DI149" s="310"/>
      <c r="DJ149" s="310"/>
      <c r="DK149" s="310"/>
      <c r="DL149" s="310"/>
      <c r="DM149" s="310"/>
      <c r="DN149" s="310"/>
      <c r="DO149" s="310"/>
      <c r="DP149" s="310"/>
      <c r="DQ149" s="310"/>
      <c r="DR149" s="310"/>
      <c r="DS149" s="310"/>
      <c r="DT149" s="310"/>
      <c r="DU149" s="310"/>
      <c r="DV149" s="310"/>
      <c r="DW149" s="310"/>
      <c r="DX149" s="310"/>
      <c r="DY149" s="310"/>
      <c r="DZ149" s="310"/>
      <c r="EA149" s="310"/>
      <c r="EB149" s="310"/>
      <c r="EC149" s="310"/>
      <c r="ED149" s="310"/>
      <c r="EE149" s="310"/>
      <c r="EF149" s="310"/>
      <c r="EG149" s="310"/>
      <c r="EH149" s="310"/>
      <c r="EI149" s="310"/>
      <c r="EJ149" s="310"/>
    </row>
    <row r="150" spans="1:140" s="302" customFormat="1">
      <c r="A150" s="310"/>
      <c r="B150" s="310"/>
      <c r="C150" s="310"/>
      <c r="D150" s="310"/>
      <c r="E150" s="310"/>
      <c r="F150" s="310"/>
      <c r="G150" s="310"/>
      <c r="H150" s="310"/>
      <c r="I150" s="310"/>
      <c r="J150" s="310"/>
      <c r="K150" s="310"/>
      <c r="L150" s="310"/>
      <c r="M150" s="310"/>
      <c r="N150" s="310"/>
      <c r="O150" s="310"/>
      <c r="P150" s="310"/>
      <c r="Q150" s="310"/>
      <c r="R150" s="310"/>
      <c r="S150" s="310"/>
      <c r="T150" s="310"/>
      <c r="U150" s="310"/>
      <c r="V150" s="310"/>
      <c r="W150" s="310"/>
      <c r="X150" s="310"/>
      <c r="Y150" s="310"/>
      <c r="Z150" s="310"/>
      <c r="AA150" s="310"/>
      <c r="AB150" s="310"/>
      <c r="AC150" s="310"/>
      <c r="AD150" s="310"/>
      <c r="AE150" s="310"/>
      <c r="AF150" s="310"/>
      <c r="AG150" s="310"/>
      <c r="AH150" s="310"/>
      <c r="AI150" s="310"/>
      <c r="AJ150" s="310"/>
      <c r="AK150" s="310"/>
      <c r="AL150" s="310"/>
      <c r="AM150" s="310"/>
      <c r="AN150" s="310"/>
      <c r="AO150" s="310"/>
      <c r="AP150" s="310"/>
      <c r="AQ150" s="310"/>
      <c r="AR150" s="310"/>
      <c r="AS150" s="310"/>
      <c r="AT150" s="310"/>
      <c r="AU150" s="310"/>
      <c r="AV150" s="310"/>
      <c r="AW150" s="310"/>
      <c r="AX150" s="310"/>
      <c r="AY150" s="310"/>
      <c r="AZ150" s="310"/>
      <c r="BA150" s="310"/>
      <c r="BB150" s="310"/>
      <c r="BC150" s="310"/>
      <c r="BD150" s="310"/>
      <c r="BE150" s="310"/>
      <c r="BF150" s="310"/>
      <c r="BG150" s="310"/>
      <c r="BH150" s="310"/>
      <c r="BI150" s="310"/>
      <c r="BJ150" s="310"/>
      <c r="BK150" s="310"/>
      <c r="BL150" s="310"/>
      <c r="BM150" s="310"/>
      <c r="BN150" s="310"/>
      <c r="BO150" s="310"/>
      <c r="BP150" s="310"/>
      <c r="BQ150" s="310"/>
      <c r="BR150" s="310"/>
      <c r="BS150" s="310"/>
      <c r="BT150" s="310"/>
      <c r="BU150" s="310"/>
      <c r="BV150" s="310"/>
      <c r="BW150" s="310"/>
      <c r="BX150" s="310"/>
      <c r="BY150" s="310"/>
      <c r="BZ150" s="310"/>
      <c r="CA150" s="310"/>
      <c r="CB150" s="310"/>
      <c r="CC150" s="310"/>
      <c r="CD150" s="310"/>
      <c r="CE150" s="310"/>
      <c r="CF150" s="310"/>
      <c r="CG150" s="310"/>
      <c r="CH150" s="310"/>
      <c r="CI150" s="310"/>
      <c r="CJ150" s="310"/>
      <c r="CK150" s="310"/>
      <c r="CL150" s="310"/>
      <c r="CM150" s="310"/>
      <c r="CN150" s="310"/>
      <c r="CO150" s="310"/>
      <c r="CP150" s="310"/>
      <c r="CQ150" s="310"/>
      <c r="CR150" s="310"/>
      <c r="CS150" s="310"/>
      <c r="CT150" s="310"/>
      <c r="CU150" s="310"/>
      <c r="CV150" s="310"/>
      <c r="CW150" s="310"/>
      <c r="CX150" s="310"/>
      <c r="CY150" s="310"/>
      <c r="CZ150" s="310"/>
      <c r="DA150" s="310"/>
      <c r="DB150" s="310"/>
      <c r="DC150" s="310"/>
      <c r="DD150" s="310"/>
      <c r="DE150" s="310"/>
      <c r="DF150" s="310"/>
      <c r="DG150" s="310"/>
      <c r="DH150" s="310"/>
      <c r="DI150" s="310"/>
      <c r="DJ150" s="310"/>
      <c r="DK150" s="310"/>
      <c r="DL150" s="310"/>
      <c r="DM150" s="310"/>
      <c r="DN150" s="310"/>
      <c r="DO150" s="310"/>
      <c r="DP150" s="310"/>
      <c r="DQ150" s="310"/>
      <c r="DR150" s="310"/>
      <c r="DS150" s="310"/>
      <c r="DT150" s="310"/>
      <c r="DU150" s="310"/>
      <c r="DV150" s="310"/>
      <c r="DW150" s="310"/>
      <c r="DX150" s="310"/>
      <c r="DY150" s="310"/>
      <c r="DZ150" s="310"/>
      <c r="EA150" s="310"/>
      <c r="EB150" s="310"/>
      <c r="EC150" s="310"/>
      <c r="ED150" s="310"/>
      <c r="EE150" s="310"/>
      <c r="EF150" s="310"/>
      <c r="EG150" s="310"/>
      <c r="EH150" s="310"/>
      <c r="EI150" s="310"/>
      <c r="EJ150" s="310"/>
    </row>
    <row r="151" spans="1:140" s="302" customFormat="1">
      <c r="A151" s="310"/>
      <c r="B151" s="310"/>
      <c r="C151" s="310"/>
      <c r="D151" s="310"/>
      <c r="E151" s="310"/>
      <c r="F151" s="310"/>
      <c r="G151" s="310"/>
      <c r="H151" s="310"/>
      <c r="I151" s="310"/>
      <c r="J151" s="310"/>
      <c r="K151" s="310"/>
      <c r="L151" s="310"/>
      <c r="M151" s="310"/>
      <c r="N151" s="310"/>
      <c r="O151" s="310"/>
      <c r="P151" s="310"/>
      <c r="Q151" s="310"/>
      <c r="R151" s="310"/>
      <c r="S151" s="310"/>
      <c r="T151" s="310"/>
      <c r="U151" s="310"/>
      <c r="V151" s="310"/>
      <c r="W151" s="310"/>
      <c r="X151" s="310"/>
      <c r="Y151" s="310"/>
      <c r="Z151" s="310"/>
      <c r="AA151" s="310"/>
      <c r="AB151" s="310"/>
      <c r="AC151" s="310"/>
      <c r="AD151" s="310"/>
      <c r="AE151" s="310"/>
      <c r="AF151" s="310"/>
      <c r="AG151" s="310"/>
      <c r="AH151" s="310"/>
      <c r="AI151" s="310"/>
      <c r="AJ151" s="310"/>
      <c r="AK151" s="310"/>
      <c r="AL151" s="310"/>
      <c r="AM151" s="310"/>
      <c r="AN151" s="310"/>
      <c r="AO151" s="310"/>
      <c r="AP151" s="310"/>
      <c r="AQ151" s="310"/>
      <c r="AR151" s="310"/>
      <c r="AS151" s="310"/>
      <c r="AT151" s="310"/>
      <c r="AU151" s="310"/>
      <c r="AV151" s="310"/>
      <c r="AW151" s="310"/>
      <c r="AX151" s="310"/>
      <c r="AY151" s="310"/>
      <c r="AZ151" s="310"/>
      <c r="BA151" s="310"/>
      <c r="BB151" s="310"/>
      <c r="BC151" s="310"/>
      <c r="BD151" s="310"/>
      <c r="BE151" s="310"/>
      <c r="BF151" s="310"/>
      <c r="BG151" s="310"/>
      <c r="BH151" s="310"/>
      <c r="BI151" s="310"/>
      <c r="BJ151" s="310"/>
      <c r="BK151" s="310"/>
      <c r="BL151" s="310"/>
      <c r="BM151" s="310"/>
      <c r="BN151" s="310"/>
      <c r="BO151" s="310"/>
      <c r="BP151" s="310"/>
      <c r="BQ151" s="310"/>
      <c r="BR151" s="310"/>
      <c r="BS151" s="310"/>
      <c r="BT151" s="310"/>
      <c r="BU151" s="310"/>
      <c r="BV151" s="310"/>
      <c r="BW151" s="310"/>
      <c r="BX151" s="310"/>
      <c r="BY151" s="310"/>
      <c r="BZ151" s="310"/>
      <c r="CA151" s="310"/>
      <c r="CB151" s="310"/>
      <c r="CC151" s="310"/>
      <c r="CD151" s="310"/>
      <c r="CE151" s="310"/>
      <c r="CF151" s="310"/>
      <c r="CG151" s="310"/>
      <c r="CH151" s="310"/>
      <c r="CI151" s="310"/>
      <c r="CJ151" s="310"/>
      <c r="CK151" s="310"/>
      <c r="CL151" s="310"/>
      <c r="CM151" s="310"/>
      <c r="CN151" s="310"/>
      <c r="CO151" s="310"/>
      <c r="CP151" s="310"/>
      <c r="CQ151" s="310"/>
      <c r="CR151" s="310"/>
      <c r="CS151" s="310"/>
      <c r="CT151" s="310"/>
      <c r="CU151" s="310"/>
      <c r="CV151" s="310"/>
      <c r="CW151" s="310"/>
      <c r="CX151" s="310"/>
      <c r="CY151" s="310"/>
      <c r="CZ151" s="310"/>
      <c r="DA151" s="310"/>
      <c r="DB151" s="310"/>
      <c r="DC151" s="310"/>
      <c r="DD151" s="310"/>
      <c r="DE151" s="310"/>
      <c r="DF151" s="310"/>
      <c r="DG151" s="310"/>
      <c r="DH151" s="310"/>
      <c r="DI151" s="310"/>
      <c r="DJ151" s="310"/>
      <c r="DK151" s="310"/>
      <c r="DL151" s="310"/>
      <c r="DM151" s="310"/>
      <c r="DN151" s="310"/>
      <c r="DO151" s="310"/>
      <c r="DP151" s="310"/>
      <c r="DQ151" s="310"/>
      <c r="DR151" s="310"/>
      <c r="DS151" s="310"/>
      <c r="DT151" s="310"/>
      <c r="DU151" s="310"/>
      <c r="DV151" s="310"/>
      <c r="DW151" s="310"/>
      <c r="DX151" s="310"/>
      <c r="DY151" s="310"/>
      <c r="DZ151" s="310"/>
      <c r="EA151" s="310"/>
      <c r="EB151" s="310"/>
      <c r="EC151" s="310"/>
      <c r="ED151" s="310"/>
      <c r="EE151" s="310"/>
      <c r="EF151" s="310"/>
      <c r="EG151" s="310"/>
      <c r="EH151" s="310"/>
      <c r="EI151" s="310"/>
      <c r="EJ151" s="310"/>
    </row>
    <row r="152" spans="1:140" s="302" customFormat="1">
      <c r="A152" s="310"/>
      <c r="B152" s="310"/>
      <c r="C152" s="310"/>
      <c r="D152" s="310"/>
      <c r="E152" s="310"/>
      <c r="F152" s="310"/>
      <c r="G152" s="310"/>
      <c r="H152" s="310"/>
      <c r="I152" s="310"/>
      <c r="J152" s="310"/>
      <c r="K152" s="310"/>
      <c r="L152" s="310"/>
      <c r="M152" s="310"/>
      <c r="N152" s="310"/>
      <c r="O152" s="310"/>
      <c r="P152" s="310"/>
      <c r="Q152" s="310"/>
      <c r="R152" s="310"/>
      <c r="S152" s="310"/>
      <c r="T152" s="310"/>
      <c r="U152" s="310"/>
      <c r="V152" s="310"/>
      <c r="W152" s="310"/>
      <c r="X152" s="310"/>
      <c r="Y152" s="310"/>
      <c r="Z152" s="310"/>
      <c r="AA152" s="310"/>
      <c r="AB152" s="310"/>
      <c r="AC152" s="310"/>
      <c r="AD152" s="310"/>
      <c r="AE152" s="310"/>
      <c r="AF152" s="310"/>
      <c r="AG152" s="310"/>
      <c r="AH152" s="310"/>
      <c r="AI152" s="310"/>
      <c r="AJ152" s="310"/>
      <c r="AK152" s="310"/>
      <c r="AL152" s="310"/>
      <c r="AM152" s="310"/>
      <c r="AN152" s="310"/>
      <c r="AO152" s="310"/>
      <c r="AP152" s="310"/>
      <c r="AQ152" s="310"/>
      <c r="AR152" s="310"/>
      <c r="AS152" s="310"/>
      <c r="AT152" s="310"/>
      <c r="AU152" s="310"/>
      <c r="AV152" s="310"/>
      <c r="AW152" s="310"/>
      <c r="AX152" s="310"/>
      <c r="AY152" s="310"/>
      <c r="AZ152" s="310"/>
      <c r="BA152" s="310"/>
      <c r="BB152" s="310"/>
      <c r="BC152" s="310"/>
      <c r="BD152" s="310"/>
      <c r="BE152" s="310"/>
      <c r="BF152" s="310"/>
      <c r="BG152" s="310"/>
      <c r="BH152" s="310"/>
      <c r="BI152" s="310"/>
      <c r="BJ152" s="310"/>
      <c r="BK152" s="310"/>
      <c r="BL152" s="310"/>
      <c r="BM152" s="310"/>
      <c r="BN152" s="310"/>
      <c r="BO152" s="310"/>
      <c r="BP152" s="310"/>
      <c r="BQ152" s="310"/>
      <c r="BR152" s="310"/>
      <c r="BS152" s="310"/>
      <c r="BT152" s="310"/>
      <c r="BU152" s="310"/>
      <c r="BV152" s="310"/>
      <c r="BW152" s="310"/>
      <c r="BX152" s="310"/>
      <c r="BY152" s="310"/>
      <c r="BZ152" s="310"/>
      <c r="CA152" s="310"/>
      <c r="CB152" s="310"/>
      <c r="CC152" s="310"/>
      <c r="CD152" s="310"/>
      <c r="CE152" s="310"/>
      <c r="CF152" s="310"/>
      <c r="CG152" s="310"/>
      <c r="CH152" s="310"/>
      <c r="CI152" s="310"/>
      <c r="CJ152" s="310"/>
      <c r="CK152" s="310"/>
      <c r="CL152" s="310"/>
      <c r="CM152" s="310"/>
      <c r="CN152" s="310"/>
      <c r="CO152" s="310"/>
      <c r="CP152" s="310"/>
      <c r="CQ152" s="310"/>
      <c r="CR152" s="310"/>
      <c r="CS152" s="310"/>
      <c r="CT152" s="310"/>
      <c r="CU152" s="310"/>
      <c r="CV152" s="310"/>
      <c r="CW152" s="310"/>
      <c r="CX152" s="310"/>
      <c r="CY152" s="310"/>
      <c r="CZ152" s="310"/>
      <c r="DA152" s="310"/>
      <c r="DB152" s="310"/>
      <c r="DC152" s="310"/>
      <c r="DD152" s="310"/>
      <c r="DE152" s="310"/>
      <c r="DF152" s="310"/>
      <c r="DG152" s="310"/>
      <c r="DH152" s="310"/>
      <c r="DI152" s="310"/>
      <c r="DJ152" s="310"/>
      <c r="DK152" s="310"/>
      <c r="DL152" s="310"/>
      <c r="DM152" s="310"/>
      <c r="DN152" s="310"/>
      <c r="DO152" s="310"/>
      <c r="DP152" s="310"/>
      <c r="DQ152" s="310"/>
      <c r="DR152" s="310"/>
      <c r="DS152" s="310"/>
      <c r="DT152" s="310"/>
      <c r="DU152" s="310"/>
      <c r="DV152" s="310"/>
      <c r="DW152" s="310"/>
      <c r="DX152" s="310"/>
      <c r="DY152" s="310"/>
      <c r="DZ152" s="310"/>
      <c r="EA152" s="310"/>
      <c r="EB152" s="310"/>
      <c r="EC152" s="310"/>
      <c r="ED152" s="310"/>
      <c r="EE152" s="310"/>
      <c r="EF152" s="310"/>
      <c r="EG152" s="310"/>
      <c r="EH152" s="310"/>
      <c r="EI152" s="310"/>
      <c r="EJ152" s="310"/>
    </row>
    <row r="153" spans="1:140" s="302" customFormat="1">
      <c r="A153" s="310"/>
      <c r="B153" s="310"/>
      <c r="C153" s="310"/>
      <c r="D153" s="310"/>
      <c r="E153" s="310"/>
      <c r="F153" s="310"/>
      <c r="G153" s="310"/>
      <c r="H153" s="310"/>
      <c r="I153" s="310"/>
      <c r="J153" s="310"/>
      <c r="K153" s="310"/>
      <c r="L153" s="310"/>
      <c r="M153" s="310"/>
      <c r="N153" s="310"/>
      <c r="O153" s="310"/>
      <c r="P153" s="310"/>
      <c r="Q153" s="310"/>
      <c r="R153" s="310"/>
      <c r="S153" s="310"/>
      <c r="T153" s="310"/>
      <c r="U153" s="310"/>
      <c r="V153" s="310"/>
      <c r="W153" s="310"/>
      <c r="X153" s="310"/>
      <c r="Y153" s="310"/>
      <c r="Z153" s="310"/>
      <c r="AA153" s="310"/>
      <c r="AB153" s="310"/>
      <c r="AC153" s="310"/>
      <c r="AD153" s="310"/>
      <c r="AE153" s="310"/>
      <c r="AF153" s="310"/>
      <c r="AG153" s="310"/>
      <c r="AH153" s="310"/>
      <c r="AI153" s="310"/>
      <c r="AJ153" s="310"/>
      <c r="AK153" s="310"/>
      <c r="AL153" s="310"/>
      <c r="AM153" s="310"/>
      <c r="AN153" s="310"/>
      <c r="AO153" s="310"/>
      <c r="AP153" s="310"/>
      <c r="AQ153" s="310"/>
      <c r="AR153" s="310"/>
      <c r="AS153" s="310"/>
      <c r="AT153" s="310"/>
      <c r="AU153" s="310"/>
      <c r="AV153" s="310"/>
      <c r="AW153" s="310"/>
      <c r="AX153" s="310"/>
      <c r="AY153" s="310"/>
      <c r="AZ153" s="310"/>
      <c r="BA153" s="310"/>
      <c r="BB153" s="310"/>
      <c r="BC153" s="310"/>
      <c r="BD153" s="310"/>
      <c r="BE153" s="310"/>
      <c r="BF153" s="310"/>
      <c r="BG153" s="310"/>
      <c r="BH153" s="310"/>
      <c r="BI153" s="310"/>
      <c r="BJ153" s="310"/>
      <c r="BK153" s="310"/>
      <c r="BL153" s="310"/>
      <c r="BM153" s="310"/>
      <c r="BN153" s="310"/>
      <c r="BO153" s="310"/>
      <c r="BP153" s="310"/>
      <c r="BQ153" s="310"/>
      <c r="BR153" s="310"/>
      <c r="BS153" s="310"/>
      <c r="BT153" s="310"/>
      <c r="BU153" s="310"/>
      <c r="BV153" s="310"/>
      <c r="BW153" s="310"/>
      <c r="BX153" s="310"/>
      <c r="BY153" s="310"/>
      <c r="BZ153" s="310"/>
      <c r="CA153" s="310"/>
      <c r="CB153" s="310"/>
      <c r="CC153" s="310"/>
      <c r="CD153" s="310"/>
      <c r="CE153" s="310"/>
      <c r="CF153" s="310"/>
      <c r="CG153" s="310"/>
      <c r="CH153" s="310"/>
      <c r="CI153" s="310"/>
      <c r="CJ153" s="310"/>
      <c r="CK153" s="310"/>
      <c r="CL153" s="310"/>
      <c r="CM153" s="310"/>
      <c r="CN153" s="310"/>
      <c r="CO153" s="310"/>
      <c r="CP153" s="310"/>
      <c r="CQ153" s="310"/>
      <c r="CR153" s="310"/>
      <c r="CS153" s="310"/>
      <c r="CT153" s="310"/>
      <c r="CU153" s="310"/>
      <c r="CV153" s="310"/>
      <c r="CW153" s="310"/>
      <c r="CX153" s="310"/>
      <c r="CY153" s="310"/>
      <c r="CZ153" s="310"/>
      <c r="DA153" s="310"/>
      <c r="DB153" s="310"/>
      <c r="DC153" s="310"/>
      <c r="DD153" s="310"/>
      <c r="DE153" s="310"/>
      <c r="DF153" s="310"/>
      <c r="DG153" s="310"/>
      <c r="DH153" s="310"/>
      <c r="DI153" s="310"/>
      <c r="DJ153" s="310"/>
      <c r="DK153" s="310"/>
      <c r="DL153" s="310"/>
      <c r="DM153" s="310"/>
      <c r="DN153" s="310"/>
      <c r="DO153" s="310"/>
      <c r="DP153" s="310"/>
      <c r="DQ153" s="310"/>
      <c r="DR153" s="310"/>
      <c r="DS153" s="310"/>
      <c r="DT153" s="310"/>
      <c r="DU153" s="310"/>
      <c r="DV153" s="310"/>
      <c r="DW153" s="310"/>
      <c r="DX153" s="310"/>
      <c r="DY153" s="310"/>
      <c r="DZ153" s="310"/>
      <c r="EA153" s="310"/>
      <c r="EB153" s="310"/>
      <c r="EC153" s="310"/>
      <c r="ED153" s="310"/>
      <c r="EE153" s="310"/>
      <c r="EF153" s="310"/>
      <c r="EG153" s="310"/>
      <c r="EH153" s="310"/>
      <c r="EI153" s="310"/>
      <c r="EJ153" s="310"/>
    </row>
    <row r="154" spans="1:140" s="302" customFormat="1">
      <c r="A154" s="310"/>
      <c r="B154" s="310"/>
      <c r="C154" s="310"/>
      <c r="D154" s="310"/>
      <c r="E154" s="310"/>
      <c r="F154" s="310"/>
      <c r="G154" s="310"/>
      <c r="H154" s="310"/>
      <c r="I154" s="310"/>
      <c r="J154" s="310"/>
      <c r="K154" s="310"/>
      <c r="L154" s="310"/>
      <c r="M154" s="310"/>
      <c r="N154" s="310"/>
      <c r="O154" s="310"/>
      <c r="P154" s="310"/>
      <c r="Q154" s="310"/>
      <c r="R154" s="310"/>
      <c r="S154" s="310"/>
      <c r="T154" s="310"/>
      <c r="U154" s="310"/>
      <c r="V154" s="310"/>
      <c r="W154" s="310"/>
      <c r="X154" s="310"/>
      <c r="Y154" s="310"/>
      <c r="Z154" s="310"/>
      <c r="AA154" s="310"/>
      <c r="AB154" s="310"/>
      <c r="AC154" s="310"/>
      <c r="AD154" s="310"/>
      <c r="AE154" s="310"/>
      <c r="AF154" s="310"/>
      <c r="AG154" s="310"/>
      <c r="AH154" s="310"/>
      <c r="AI154" s="310"/>
      <c r="AJ154" s="310"/>
      <c r="AK154" s="310"/>
      <c r="AL154" s="310"/>
      <c r="AM154" s="310"/>
      <c r="AN154" s="310"/>
      <c r="AO154" s="310"/>
      <c r="AP154" s="310"/>
      <c r="AQ154" s="310"/>
      <c r="AR154" s="310"/>
      <c r="AS154" s="310"/>
      <c r="AT154" s="310"/>
      <c r="AU154" s="310"/>
      <c r="AV154" s="310"/>
      <c r="AW154" s="310"/>
      <c r="AX154" s="310"/>
      <c r="AY154" s="310"/>
      <c r="AZ154" s="310"/>
      <c r="BA154" s="310"/>
      <c r="BB154" s="310"/>
      <c r="BC154" s="310"/>
      <c r="BD154" s="310"/>
      <c r="BE154" s="310"/>
      <c r="BF154" s="310"/>
      <c r="BG154" s="310"/>
      <c r="BH154" s="310"/>
      <c r="BI154" s="310"/>
      <c r="BJ154" s="310"/>
      <c r="BK154" s="310"/>
      <c r="BL154" s="310"/>
      <c r="BM154" s="310"/>
      <c r="BN154" s="310"/>
      <c r="BO154" s="310"/>
      <c r="BP154" s="310"/>
      <c r="BQ154" s="310"/>
      <c r="BR154" s="310"/>
      <c r="BS154" s="310"/>
      <c r="BT154" s="310"/>
      <c r="BU154" s="310"/>
      <c r="BV154" s="310"/>
      <c r="BW154" s="310"/>
      <c r="BX154" s="310"/>
      <c r="BY154" s="310"/>
      <c r="BZ154" s="310"/>
      <c r="CA154" s="310"/>
      <c r="CB154" s="310"/>
      <c r="CC154" s="310"/>
      <c r="CD154" s="310"/>
      <c r="CE154" s="310"/>
      <c r="CF154" s="310"/>
      <c r="CG154" s="310"/>
      <c r="CH154" s="310"/>
      <c r="CI154" s="310"/>
      <c r="CJ154" s="310"/>
      <c r="CK154" s="310"/>
      <c r="CL154" s="310"/>
      <c r="CM154" s="310"/>
      <c r="CN154" s="310"/>
      <c r="CO154" s="310"/>
      <c r="CP154" s="310"/>
      <c r="CQ154" s="310"/>
      <c r="CR154" s="310"/>
      <c r="CS154" s="310"/>
      <c r="CT154" s="310"/>
      <c r="CU154" s="310"/>
      <c r="CV154" s="310"/>
      <c r="CW154" s="310"/>
      <c r="CX154" s="310"/>
      <c r="CY154" s="310"/>
      <c r="CZ154" s="310"/>
      <c r="DA154" s="310"/>
      <c r="DB154" s="310"/>
      <c r="DC154" s="310"/>
      <c r="DD154" s="310"/>
      <c r="DE154" s="310"/>
      <c r="DF154" s="310"/>
      <c r="DG154" s="310"/>
      <c r="DH154" s="310"/>
      <c r="DI154" s="310"/>
      <c r="DJ154" s="310"/>
      <c r="DK154" s="310"/>
      <c r="DL154" s="310"/>
      <c r="DM154" s="310"/>
      <c r="DN154" s="310"/>
      <c r="DO154" s="310"/>
      <c r="DP154" s="310"/>
      <c r="DQ154" s="310"/>
      <c r="DR154" s="310"/>
      <c r="DS154" s="310"/>
      <c r="DT154" s="310"/>
      <c r="DU154" s="310"/>
      <c r="DV154" s="310"/>
      <c r="DW154" s="310"/>
      <c r="DX154" s="310"/>
      <c r="DY154" s="310"/>
      <c r="DZ154" s="310"/>
      <c r="EA154" s="310"/>
      <c r="EB154" s="310"/>
      <c r="EC154" s="310"/>
      <c r="ED154" s="310"/>
      <c r="EE154" s="310"/>
      <c r="EF154" s="310"/>
      <c r="EG154" s="310"/>
      <c r="EH154" s="310"/>
      <c r="EI154" s="310"/>
      <c r="EJ154" s="310"/>
    </row>
    <row r="155" spans="1:140" s="302" customFormat="1">
      <c r="A155" s="310"/>
      <c r="B155" s="310"/>
      <c r="C155" s="310"/>
      <c r="D155" s="310"/>
      <c r="E155" s="310"/>
      <c r="F155" s="310"/>
      <c r="G155" s="310"/>
      <c r="H155" s="310"/>
      <c r="I155" s="310"/>
      <c r="J155" s="310"/>
      <c r="K155" s="310"/>
      <c r="L155" s="310"/>
      <c r="M155" s="310"/>
      <c r="N155" s="310"/>
      <c r="O155" s="310"/>
      <c r="P155" s="310"/>
      <c r="Q155" s="310"/>
      <c r="R155" s="310"/>
      <c r="S155" s="310"/>
      <c r="T155" s="310"/>
      <c r="U155" s="310"/>
      <c r="V155" s="310"/>
      <c r="W155" s="310"/>
      <c r="X155" s="310"/>
      <c r="Y155" s="310"/>
      <c r="Z155" s="310"/>
      <c r="AA155" s="310"/>
      <c r="AB155" s="310"/>
      <c r="AC155" s="310"/>
      <c r="AD155" s="310"/>
      <c r="AE155" s="310"/>
      <c r="AF155" s="310"/>
      <c r="AG155" s="310"/>
      <c r="AH155" s="310"/>
      <c r="AI155" s="310"/>
      <c r="AJ155" s="310"/>
      <c r="AK155" s="310"/>
      <c r="AL155" s="310"/>
      <c r="AM155" s="310"/>
      <c r="AN155" s="310"/>
      <c r="AO155" s="310"/>
      <c r="AP155" s="310"/>
      <c r="AQ155" s="310"/>
      <c r="AR155" s="310"/>
      <c r="AS155" s="310"/>
      <c r="AT155" s="310"/>
      <c r="AU155" s="310"/>
      <c r="AV155" s="310"/>
      <c r="AW155" s="310"/>
      <c r="AX155" s="310"/>
      <c r="AY155" s="310"/>
      <c r="AZ155" s="310"/>
      <c r="BA155" s="310"/>
      <c r="BB155" s="310"/>
      <c r="BC155" s="310"/>
      <c r="BD155" s="310"/>
      <c r="BE155" s="310"/>
      <c r="BF155" s="310"/>
      <c r="BG155" s="310"/>
      <c r="BH155" s="310"/>
      <c r="BI155" s="310"/>
      <c r="BJ155" s="310"/>
      <c r="BK155" s="310"/>
      <c r="BL155" s="310"/>
      <c r="BM155" s="310"/>
      <c r="BN155" s="310"/>
      <c r="BO155" s="310"/>
      <c r="BP155" s="310"/>
      <c r="BQ155" s="310"/>
      <c r="BR155" s="310"/>
      <c r="BS155" s="310"/>
      <c r="BT155" s="310"/>
      <c r="BU155" s="310"/>
      <c r="BV155" s="310"/>
      <c r="BW155" s="310"/>
      <c r="BX155" s="310"/>
      <c r="BY155" s="310"/>
      <c r="BZ155" s="310"/>
      <c r="CA155" s="310"/>
      <c r="CB155" s="310"/>
      <c r="CC155" s="310"/>
      <c r="CD155" s="310"/>
      <c r="CE155" s="310"/>
      <c r="CF155" s="310"/>
      <c r="CG155" s="310"/>
      <c r="CH155" s="310"/>
      <c r="CI155" s="310"/>
      <c r="CJ155" s="310"/>
      <c r="CK155" s="310"/>
      <c r="CL155" s="310"/>
      <c r="CM155" s="310"/>
      <c r="CN155" s="310"/>
      <c r="CO155" s="310"/>
      <c r="CP155" s="310"/>
      <c r="CQ155" s="310"/>
      <c r="CR155" s="310"/>
      <c r="CS155" s="310"/>
      <c r="CT155" s="310"/>
      <c r="CU155" s="310"/>
      <c r="CV155" s="310"/>
      <c r="CW155" s="310"/>
      <c r="CX155" s="310"/>
      <c r="CY155" s="310"/>
      <c r="CZ155" s="310"/>
      <c r="DA155" s="310"/>
      <c r="DB155" s="310"/>
      <c r="DC155" s="310"/>
      <c r="DD155" s="310"/>
      <c r="DE155" s="310"/>
      <c r="DF155" s="310"/>
      <c r="DG155" s="310"/>
      <c r="DH155" s="310"/>
      <c r="DI155" s="310"/>
      <c r="DJ155" s="310"/>
      <c r="DK155" s="310"/>
      <c r="DL155" s="310"/>
      <c r="DM155" s="310"/>
      <c r="DN155" s="310"/>
      <c r="DO155" s="310"/>
      <c r="DP155" s="310"/>
      <c r="DQ155" s="310"/>
      <c r="DR155" s="310"/>
      <c r="DS155" s="310"/>
      <c r="DT155" s="310"/>
      <c r="DU155" s="310"/>
      <c r="DV155" s="310"/>
      <c r="DW155" s="310"/>
      <c r="DX155" s="310"/>
      <c r="DY155" s="310"/>
      <c r="DZ155" s="310"/>
      <c r="EA155" s="310"/>
      <c r="EB155" s="310"/>
      <c r="EC155" s="310"/>
      <c r="ED155" s="310"/>
      <c r="EE155" s="310"/>
      <c r="EF155" s="310"/>
      <c r="EG155" s="310"/>
      <c r="EH155" s="310"/>
      <c r="EI155" s="310"/>
      <c r="EJ155" s="310"/>
    </row>
    <row r="156" spans="1:140" s="302" customFormat="1">
      <c r="A156" s="310"/>
      <c r="B156" s="310"/>
      <c r="C156" s="310"/>
      <c r="D156" s="310"/>
      <c r="E156" s="310"/>
      <c r="F156" s="310"/>
      <c r="G156" s="310"/>
      <c r="H156" s="310"/>
      <c r="I156" s="310"/>
      <c r="J156" s="310"/>
      <c r="K156" s="310"/>
      <c r="L156" s="310"/>
      <c r="M156" s="310"/>
      <c r="N156" s="310"/>
      <c r="O156" s="310"/>
      <c r="P156" s="310"/>
      <c r="Q156" s="310"/>
      <c r="R156" s="310"/>
      <c r="S156" s="310"/>
      <c r="T156" s="310"/>
      <c r="U156" s="310"/>
      <c r="V156" s="310"/>
      <c r="W156" s="310"/>
      <c r="X156" s="310"/>
      <c r="Y156" s="310"/>
      <c r="Z156" s="310"/>
      <c r="AA156" s="310"/>
      <c r="AB156" s="310"/>
      <c r="AC156" s="310"/>
      <c r="AD156" s="310"/>
      <c r="AE156" s="310"/>
      <c r="AF156" s="310"/>
      <c r="AG156" s="310"/>
      <c r="AH156" s="310"/>
      <c r="AI156" s="310"/>
      <c r="AJ156" s="310"/>
      <c r="AK156" s="310"/>
      <c r="AL156" s="310"/>
      <c r="AM156" s="310"/>
      <c r="AN156" s="310"/>
      <c r="AO156" s="310"/>
      <c r="AP156" s="310"/>
      <c r="AQ156" s="310"/>
      <c r="AR156" s="310"/>
      <c r="AS156" s="310"/>
      <c r="AT156" s="310"/>
      <c r="AU156" s="310"/>
      <c r="AV156" s="310"/>
      <c r="AW156" s="310"/>
      <c r="AX156" s="310"/>
      <c r="AY156" s="310"/>
      <c r="AZ156" s="310"/>
      <c r="BA156" s="310"/>
      <c r="BB156" s="310"/>
      <c r="BC156" s="310"/>
      <c r="BD156" s="310"/>
      <c r="BE156" s="310"/>
      <c r="BF156" s="310"/>
      <c r="BG156" s="310"/>
      <c r="BH156" s="310"/>
      <c r="BI156" s="310"/>
      <c r="BJ156" s="310"/>
      <c r="BK156" s="310"/>
      <c r="BL156" s="310"/>
      <c r="BM156" s="310"/>
      <c r="BN156" s="310"/>
      <c r="BO156" s="310"/>
      <c r="BP156" s="310"/>
      <c r="BQ156" s="310"/>
      <c r="BR156" s="310"/>
      <c r="BS156" s="310"/>
      <c r="BT156" s="310"/>
      <c r="BU156" s="310"/>
      <c r="BV156" s="310"/>
      <c r="BW156" s="310"/>
      <c r="BX156" s="310"/>
      <c r="BY156" s="310"/>
      <c r="BZ156" s="310"/>
      <c r="CA156" s="310"/>
      <c r="CB156" s="310"/>
      <c r="CC156" s="310"/>
      <c r="CD156" s="310"/>
      <c r="CE156" s="310"/>
      <c r="CF156" s="310"/>
      <c r="CG156" s="310"/>
      <c r="CH156" s="310"/>
      <c r="CI156" s="310"/>
      <c r="CJ156" s="310"/>
      <c r="CK156" s="310"/>
      <c r="CL156" s="310"/>
      <c r="CM156" s="310"/>
      <c r="CN156" s="310"/>
      <c r="CO156" s="310"/>
      <c r="CP156" s="310"/>
      <c r="CQ156" s="310"/>
      <c r="CR156" s="310"/>
      <c r="CS156" s="310"/>
      <c r="CT156" s="310"/>
      <c r="CU156" s="310"/>
      <c r="CV156" s="310"/>
      <c r="CW156" s="310"/>
      <c r="CX156" s="310"/>
      <c r="CY156" s="310"/>
      <c r="CZ156" s="310"/>
      <c r="DA156" s="310"/>
      <c r="DB156" s="310"/>
      <c r="DC156" s="310"/>
      <c r="DD156" s="310"/>
      <c r="DE156" s="310"/>
      <c r="DF156" s="310"/>
      <c r="DG156" s="310"/>
      <c r="DH156" s="310"/>
      <c r="DI156" s="310"/>
      <c r="DJ156" s="310"/>
      <c r="DK156" s="310"/>
      <c r="DL156" s="310"/>
      <c r="DM156" s="310"/>
      <c r="DN156" s="310"/>
      <c r="DO156" s="310"/>
      <c r="DP156" s="310"/>
      <c r="DQ156" s="310"/>
      <c r="DR156" s="310"/>
      <c r="DS156" s="310"/>
      <c r="DT156" s="310"/>
      <c r="DU156" s="310"/>
      <c r="DV156" s="310"/>
      <c r="DW156" s="310"/>
      <c r="DX156" s="310"/>
      <c r="DY156" s="310"/>
      <c r="DZ156" s="310"/>
      <c r="EA156" s="310"/>
      <c r="EB156" s="310"/>
      <c r="EC156" s="310"/>
      <c r="ED156" s="310"/>
      <c r="EE156" s="310"/>
      <c r="EF156" s="310"/>
      <c r="EG156" s="310"/>
      <c r="EH156" s="310"/>
      <c r="EI156" s="310"/>
      <c r="EJ156" s="310"/>
    </row>
    <row r="157" spans="1:140" s="302" customFormat="1">
      <c r="A157" s="310"/>
      <c r="B157" s="310"/>
      <c r="C157" s="310"/>
      <c r="D157" s="310"/>
      <c r="E157" s="310"/>
      <c r="F157" s="310"/>
      <c r="G157" s="310"/>
      <c r="H157" s="310"/>
      <c r="I157" s="310"/>
      <c r="J157" s="310"/>
      <c r="K157" s="310"/>
      <c r="L157" s="310"/>
      <c r="M157" s="310"/>
      <c r="N157" s="310"/>
      <c r="O157" s="310"/>
      <c r="P157" s="310"/>
      <c r="Q157" s="310"/>
      <c r="R157" s="310"/>
      <c r="S157" s="310"/>
      <c r="T157" s="310"/>
      <c r="U157" s="310"/>
      <c r="V157" s="310"/>
      <c r="W157" s="310"/>
      <c r="X157" s="310"/>
      <c r="Y157" s="310"/>
      <c r="Z157" s="310"/>
      <c r="AA157" s="310"/>
      <c r="AB157" s="310"/>
      <c r="AC157" s="310"/>
      <c r="AD157" s="310"/>
      <c r="AE157" s="310"/>
      <c r="AF157" s="310"/>
      <c r="AG157" s="310"/>
      <c r="AH157" s="310"/>
      <c r="AI157" s="310"/>
      <c r="AJ157" s="310"/>
      <c r="AK157" s="310"/>
      <c r="AL157" s="310"/>
      <c r="AM157" s="310"/>
      <c r="AN157" s="310"/>
      <c r="AO157" s="310"/>
      <c r="AP157" s="310"/>
      <c r="AQ157" s="310"/>
      <c r="AR157" s="310"/>
      <c r="AS157" s="310"/>
      <c r="AT157" s="310"/>
      <c r="AU157" s="310"/>
      <c r="AV157" s="310"/>
      <c r="AW157" s="310"/>
      <c r="AX157" s="310"/>
      <c r="AY157" s="310"/>
      <c r="AZ157" s="310"/>
      <c r="BA157" s="310"/>
      <c r="BB157" s="310"/>
      <c r="BC157" s="310"/>
      <c r="BD157" s="310"/>
      <c r="BE157" s="310"/>
      <c r="BF157" s="310"/>
      <c r="BG157" s="310"/>
      <c r="BH157" s="310"/>
      <c r="BI157" s="310"/>
      <c r="BJ157" s="310"/>
      <c r="BK157" s="310"/>
      <c r="BL157" s="310"/>
      <c r="BM157" s="310"/>
      <c r="BN157" s="310"/>
      <c r="BO157" s="310"/>
      <c r="BP157" s="310"/>
      <c r="BQ157" s="310"/>
      <c r="BR157" s="310"/>
      <c r="BS157" s="310"/>
      <c r="BT157" s="310"/>
      <c r="BU157" s="310"/>
      <c r="BV157" s="310"/>
      <c r="BW157" s="310"/>
      <c r="BX157" s="310"/>
      <c r="BY157" s="310"/>
      <c r="BZ157" s="310"/>
      <c r="CA157" s="310"/>
      <c r="CB157" s="310"/>
      <c r="CC157" s="310"/>
      <c r="CD157" s="310"/>
      <c r="CE157" s="310"/>
      <c r="CF157" s="310"/>
      <c r="CG157" s="310"/>
      <c r="CH157" s="310"/>
      <c r="CI157" s="310"/>
      <c r="CJ157" s="310"/>
      <c r="CK157" s="310"/>
      <c r="CL157" s="310"/>
      <c r="CM157" s="310"/>
      <c r="CN157" s="310"/>
      <c r="CO157" s="310"/>
      <c r="CP157" s="310"/>
      <c r="CQ157" s="310"/>
      <c r="CR157" s="310"/>
      <c r="CS157" s="310"/>
      <c r="CT157" s="310"/>
      <c r="CU157" s="310"/>
      <c r="CV157" s="310"/>
      <c r="CW157" s="310"/>
      <c r="CX157" s="310"/>
      <c r="CY157" s="310"/>
      <c r="CZ157" s="310"/>
      <c r="DA157" s="310"/>
      <c r="DB157" s="310"/>
      <c r="DC157" s="310"/>
      <c r="DD157" s="310"/>
      <c r="DE157" s="310"/>
      <c r="DF157" s="310"/>
      <c r="DG157" s="310"/>
      <c r="DH157" s="310"/>
      <c r="DI157" s="310"/>
      <c r="DJ157" s="310"/>
      <c r="DK157" s="310"/>
      <c r="DL157" s="310"/>
      <c r="DM157" s="310"/>
      <c r="DN157" s="310"/>
      <c r="DO157" s="310"/>
      <c r="DP157" s="310"/>
      <c r="DQ157" s="310"/>
      <c r="DR157" s="310"/>
      <c r="DS157" s="310"/>
      <c r="DT157" s="310"/>
      <c r="DU157" s="310"/>
      <c r="DV157" s="310"/>
      <c r="DW157" s="310"/>
      <c r="DX157" s="310"/>
      <c r="DY157" s="310"/>
      <c r="DZ157" s="310"/>
      <c r="EA157" s="310"/>
      <c r="EB157" s="310"/>
      <c r="EC157" s="310"/>
      <c r="ED157" s="310"/>
      <c r="EE157" s="310"/>
      <c r="EF157" s="310"/>
      <c r="EG157" s="310"/>
      <c r="EH157" s="310"/>
      <c r="EI157" s="310"/>
      <c r="EJ157" s="310"/>
    </row>
    <row r="158" spans="1:140" s="302" customFormat="1">
      <c r="A158" s="310"/>
      <c r="B158" s="310"/>
      <c r="C158" s="310"/>
      <c r="D158" s="310"/>
      <c r="E158" s="310"/>
      <c r="F158" s="310"/>
      <c r="G158" s="310"/>
      <c r="H158" s="310"/>
      <c r="I158" s="310"/>
      <c r="J158" s="310"/>
      <c r="K158" s="310"/>
      <c r="L158" s="310"/>
      <c r="M158" s="310"/>
      <c r="N158" s="310"/>
      <c r="O158" s="310"/>
      <c r="P158" s="310"/>
      <c r="Q158" s="310"/>
      <c r="R158" s="310"/>
      <c r="S158" s="310"/>
      <c r="T158" s="310"/>
      <c r="U158" s="310"/>
      <c r="V158" s="310"/>
      <c r="W158" s="310"/>
      <c r="X158" s="310"/>
      <c r="Y158" s="310"/>
      <c r="Z158" s="310"/>
      <c r="AA158" s="310"/>
      <c r="AB158" s="310"/>
      <c r="AC158" s="310"/>
      <c r="AD158" s="310"/>
      <c r="AE158" s="310"/>
      <c r="AF158" s="310"/>
      <c r="AG158" s="310"/>
      <c r="AH158" s="310"/>
      <c r="AI158" s="310"/>
      <c r="AJ158" s="310"/>
      <c r="AK158" s="310"/>
      <c r="AL158" s="310"/>
      <c r="AM158" s="310"/>
      <c r="AN158" s="310"/>
      <c r="AO158" s="310"/>
      <c r="AP158" s="310"/>
      <c r="AQ158" s="310"/>
      <c r="AR158" s="310"/>
      <c r="AS158" s="310"/>
      <c r="AT158" s="310"/>
      <c r="AU158" s="310"/>
      <c r="AV158" s="310"/>
      <c r="AW158" s="310"/>
      <c r="AX158" s="310"/>
      <c r="AY158" s="310"/>
      <c r="AZ158" s="310"/>
      <c r="BA158" s="310"/>
      <c r="BB158" s="310"/>
      <c r="BC158" s="310"/>
      <c r="BD158" s="310"/>
      <c r="BE158" s="310"/>
      <c r="BF158" s="310"/>
      <c r="BG158" s="310"/>
      <c r="BH158" s="310"/>
      <c r="BI158" s="310"/>
      <c r="BJ158" s="310"/>
      <c r="BK158" s="310"/>
      <c r="BL158" s="310"/>
      <c r="BM158" s="310"/>
      <c r="BN158" s="310"/>
      <c r="BO158" s="310"/>
      <c r="BP158" s="310"/>
      <c r="BQ158" s="310"/>
      <c r="BR158" s="310"/>
      <c r="BS158" s="310"/>
      <c r="BT158" s="310"/>
      <c r="BU158" s="310"/>
      <c r="BV158" s="310"/>
      <c r="BW158" s="310"/>
      <c r="BX158" s="310"/>
      <c r="BY158" s="310"/>
      <c r="BZ158" s="310"/>
      <c r="CA158" s="310"/>
      <c r="CB158" s="310"/>
      <c r="CC158" s="310"/>
      <c r="CD158" s="310"/>
      <c r="CE158" s="310"/>
      <c r="CF158" s="310"/>
      <c r="CG158" s="310"/>
      <c r="CH158" s="310"/>
      <c r="CI158" s="310"/>
      <c r="CJ158" s="310"/>
      <c r="CK158" s="310"/>
      <c r="CL158" s="310"/>
      <c r="CM158" s="310"/>
      <c r="CN158" s="310"/>
      <c r="CO158" s="310"/>
      <c r="CP158" s="310"/>
      <c r="CQ158" s="310"/>
      <c r="CR158" s="310"/>
      <c r="CS158" s="310"/>
      <c r="CT158" s="310"/>
      <c r="CU158" s="310"/>
      <c r="CV158" s="310"/>
      <c r="CW158" s="310"/>
      <c r="CX158" s="310"/>
      <c r="CY158" s="310"/>
      <c r="CZ158" s="310"/>
      <c r="DA158" s="310"/>
      <c r="DB158" s="310"/>
      <c r="DC158" s="310"/>
      <c r="DD158" s="310"/>
      <c r="DE158" s="310"/>
      <c r="DF158" s="310"/>
      <c r="DG158" s="310"/>
      <c r="DH158" s="310"/>
      <c r="DI158" s="310"/>
      <c r="DJ158" s="310"/>
      <c r="DK158" s="310"/>
      <c r="DL158" s="310"/>
      <c r="DM158" s="310"/>
      <c r="DN158" s="310"/>
      <c r="DO158" s="310"/>
      <c r="DP158" s="310"/>
      <c r="DQ158" s="310"/>
      <c r="DR158" s="310"/>
      <c r="DS158" s="310"/>
      <c r="DT158" s="310"/>
      <c r="DU158" s="310"/>
      <c r="DV158" s="310"/>
      <c r="DW158" s="310"/>
      <c r="DX158" s="310"/>
      <c r="DY158" s="310"/>
      <c r="DZ158" s="310"/>
      <c r="EA158" s="310"/>
      <c r="EB158" s="310"/>
      <c r="EC158" s="310"/>
      <c r="ED158" s="310"/>
      <c r="EE158" s="310"/>
      <c r="EF158" s="310"/>
      <c r="EG158" s="310"/>
      <c r="EH158" s="310"/>
      <c r="EI158" s="310"/>
      <c r="EJ158" s="310"/>
    </row>
    <row r="159" spans="1:140" s="302" customFormat="1">
      <c r="A159" s="310"/>
      <c r="B159" s="310"/>
      <c r="C159" s="310"/>
      <c r="D159" s="310"/>
      <c r="E159" s="310"/>
      <c r="F159" s="310"/>
      <c r="G159" s="310"/>
      <c r="H159" s="310"/>
      <c r="I159" s="310"/>
      <c r="J159" s="310"/>
      <c r="K159" s="310"/>
      <c r="L159" s="310"/>
      <c r="M159" s="310"/>
      <c r="N159" s="310"/>
      <c r="O159" s="310"/>
      <c r="P159" s="310"/>
      <c r="Q159" s="310"/>
      <c r="R159" s="310"/>
      <c r="S159" s="310"/>
      <c r="T159" s="310"/>
      <c r="U159" s="310"/>
      <c r="V159" s="310"/>
      <c r="W159" s="310"/>
      <c r="X159" s="310"/>
      <c r="Y159" s="310"/>
      <c r="Z159" s="310"/>
      <c r="AA159" s="310"/>
      <c r="AB159" s="310"/>
      <c r="AC159" s="310"/>
      <c r="AD159" s="310"/>
      <c r="AE159" s="310"/>
      <c r="AF159" s="310"/>
      <c r="AG159" s="310"/>
      <c r="AH159" s="310"/>
      <c r="AI159" s="310"/>
      <c r="AJ159" s="310"/>
      <c r="AK159" s="310"/>
      <c r="AL159" s="310"/>
      <c r="AM159" s="310"/>
      <c r="AN159" s="310"/>
      <c r="AO159" s="310"/>
      <c r="AP159" s="310"/>
      <c r="AQ159" s="310"/>
      <c r="AR159" s="310"/>
      <c r="AS159" s="310"/>
      <c r="AT159" s="310"/>
      <c r="AU159" s="310"/>
      <c r="AV159" s="310"/>
      <c r="AW159" s="310"/>
      <c r="AX159" s="310"/>
      <c r="AY159" s="310"/>
      <c r="AZ159" s="310"/>
      <c r="BA159" s="310"/>
      <c r="BB159" s="310"/>
      <c r="BC159" s="310"/>
      <c r="BD159" s="310"/>
      <c r="BE159" s="310"/>
      <c r="BF159" s="310"/>
      <c r="BG159" s="310"/>
      <c r="BH159" s="310"/>
      <c r="BI159" s="310"/>
      <c r="BJ159" s="310"/>
      <c r="BK159" s="310"/>
      <c r="BL159" s="310"/>
      <c r="BM159" s="310"/>
      <c r="BN159" s="310"/>
      <c r="BO159" s="310"/>
      <c r="BP159" s="310"/>
      <c r="BQ159" s="310"/>
      <c r="BR159" s="310"/>
      <c r="BS159" s="310"/>
      <c r="BT159" s="310"/>
      <c r="BU159" s="310"/>
      <c r="BV159" s="310"/>
      <c r="BW159" s="310"/>
      <c r="BX159" s="310"/>
      <c r="BY159" s="310"/>
      <c r="BZ159" s="310"/>
      <c r="CA159" s="310"/>
      <c r="CB159" s="310"/>
      <c r="CC159" s="310"/>
      <c r="CD159" s="310"/>
      <c r="CE159" s="310"/>
      <c r="CF159" s="310"/>
      <c r="CG159" s="310"/>
      <c r="CH159" s="310"/>
      <c r="CI159" s="310"/>
      <c r="CJ159" s="310"/>
      <c r="CK159" s="310"/>
      <c r="CL159" s="310"/>
      <c r="CM159" s="310"/>
      <c r="CN159" s="310"/>
      <c r="CO159" s="310"/>
      <c r="CP159" s="310"/>
      <c r="CQ159" s="310"/>
      <c r="CR159" s="310"/>
      <c r="CS159" s="310"/>
      <c r="CT159" s="310"/>
      <c r="CU159" s="310"/>
      <c r="CV159" s="310"/>
      <c r="CW159" s="310"/>
      <c r="CX159" s="310"/>
      <c r="CY159" s="310"/>
      <c r="CZ159" s="310"/>
      <c r="DA159" s="310"/>
      <c r="DB159" s="310"/>
      <c r="DC159" s="310"/>
      <c r="DD159" s="310"/>
      <c r="DE159" s="310"/>
      <c r="DF159" s="310"/>
      <c r="DG159" s="310"/>
      <c r="DH159" s="310"/>
      <c r="DI159" s="310"/>
      <c r="DJ159" s="310"/>
      <c r="DK159" s="310"/>
      <c r="DL159" s="310"/>
      <c r="DM159" s="310"/>
      <c r="DN159" s="310"/>
      <c r="DO159" s="310"/>
      <c r="DP159" s="310"/>
      <c r="DQ159" s="310"/>
      <c r="DR159" s="310"/>
      <c r="DS159" s="310"/>
      <c r="DT159" s="310"/>
      <c r="DU159" s="310"/>
      <c r="DV159" s="310"/>
      <c r="DW159" s="310"/>
      <c r="DX159" s="310"/>
      <c r="DY159" s="310"/>
      <c r="DZ159" s="310"/>
      <c r="EA159" s="310"/>
      <c r="EB159" s="310"/>
      <c r="EC159" s="310"/>
      <c r="ED159" s="310"/>
      <c r="EE159" s="310"/>
      <c r="EF159" s="310"/>
      <c r="EG159" s="310"/>
      <c r="EH159" s="310"/>
      <c r="EI159" s="310"/>
      <c r="EJ159" s="310"/>
    </row>
    <row r="160" spans="1:140" s="302" customFormat="1">
      <c r="A160" s="310"/>
      <c r="B160" s="310"/>
      <c r="C160" s="310"/>
      <c r="D160" s="310"/>
      <c r="E160" s="310"/>
      <c r="F160" s="310"/>
      <c r="G160" s="310"/>
      <c r="H160" s="310"/>
      <c r="I160" s="310"/>
      <c r="J160" s="310"/>
      <c r="K160" s="310"/>
      <c r="L160" s="310"/>
      <c r="M160" s="310"/>
      <c r="N160" s="310"/>
      <c r="O160" s="310"/>
      <c r="P160" s="310"/>
      <c r="Q160" s="310"/>
      <c r="R160" s="310"/>
      <c r="S160" s="310"/>
      <c r="T160" s="310"/>
      <c r="U160" s="310"/>
      <c r="V160" s="310"/>
      <c r="W160" s="310"/>
      <c r="X160" s="310"/>
      <c r="Y160" s="310"/>
      <c r="Z160" s="310"/>
      <c r="AA160" s="310"/>
      <c r="AB160" s="310"/>
      <c r="AC160" s="310"/>
      <c r="AD160" s="310"/>
      <c r="AE160" s="310"/>
      <c r="AF160" s="310"/>
      <c r="AG160" s="310"/>
      <c r="AH160" s="310"/>
      <c r="AI160" s="310"/>
      <c r="AJ160" s="310"/>
      <c r="AK160" s="310"/>
      <c r="AL160" s="310"/>
      <c r="AM160" s="310"/>
      <c r="AN160" s="310"/>
      <c r="AO160" s="310"/>
      <c r="AP160" s="310"/>
      <c r="AQ160" s="310"/>
      <c r="AR160" s="310"/>
      <c r="AS160" s="310"/>
      <c r="AT160" s="310"/>
      <c r="AU160" s="310"/>
      <c r="AV160" s="310"/>
      <c r="AW160" s="310"/>
      <c r="AX160" s="310"/>
      <c r="AY160" s="310"/>
      <c r="AZ160" s="310"/>
      <c r="BA160" s="310"/>
      <c r="BB160" s="310"/>
      <c r="BC160" s="310"/>
      <c r="BD160" s="310"/>
      <c r="BE160" s="310"/>
      <c r="BF160" s="310"/>
      <c r="BG160" s="310"/>
      <c r="BH160" s="310"/>
      <c r="BI160" s="310"/>
      <c r="BJ160" s="310"/>
      <c r="BK160" s="310"/>
      <c r="BL160" s="310"/>
      <c r="BM160" s="310"/>
      <c r="BN160" s="310"/>
      <c r="BO160" s="310"/>
      <c r="BP160" s="310"/>
      <c r="BQ160" s="310"/>
      <c r="BR160" s="310"/>
      <c r="BS160" s="310"/>
      <c r="BT160" s="310"/>
      <c r="BU160" s="310"/>
      <c r="BV160" s="310"/>
      <c r="BW160" s="310"/>
      <c r="BX160" s="310"/>
      <c r="BY160" s="310"/>
      <c r="BZ160" s="310"/>
      <c r="CA160" s="310"/>
      <c r="CB160" s="310"/>
      <c r="CC160" s="310"/>
      <c r="CD160" s="310"/>
      <c r="CE160" s="310"/>
      <c r="CF160" s="310"/>
      <c r="CG160" s="310"/>
      <c r="CH160" s="310"/>
      <c r="CI160" s="310"/>
      <c r="CJ160" s="310"/>
      <c r="CK160" s="310"/>
      <c r="CL160" s="310"/>
      <c r="CM160" s="310"/>
      <c r="CN160" s="310"/>
      <c r="CO160" s="310"/>
      <c r="CP160" s="310"/>
      <c r="CQ160" s="310"/>
      <c r="CR160" s="310"/>
      <c r="CS160" s="310"/>
      <c r="CT160" s="310"/>
      <c r="CU160" s="310"/>
      <c r="CV160" s="310"/>
      <c r="CW160" s="310"/>
      <c r="CX160" s="310"/>
      <c r="CY160" s="310"/>
      <c r="CZ160" s="310"/>
      <c r="DA160" s="310"/>
      <c r="DB160" s="310"/>
      <c r="DC160" s="310"/>
      <c r="DD160" s="310"/>
      <c r="DE160" s="310"/>
      <c r="DF160" s="310"/>
      <c r="DG160" s="310"/>
      <c r="DH160" s="310"/>
      <c r="DI160" s="310"/>
      <c r="DJ160" s="310"/>
      <c r="DK160" s="310"/>
      <c r="DL160" s="310"/>
      <c r="DM160" s="310"/>
      <c r="DN160" s="310"/>
      <c r="DO160" s="310"/>
      <c r="DP160" s="310"/>
      <c r="DQ160" s="310"/>
      <c r="DR160" s="310"/>
      <c r="DS160" s="310"/>
      <c r="DT160" s="310"/>
      <c r="DU160" s="310"/>
      <c r="DV160" s="310"/>
      <c r="DW160" s="310"/>
      <c r="DX160" s="310"/>
      <c r="DY160" s="310"/>
      <c r="DZ160" s="310"/>
      <c r="EA160" s="310"/>
      <c r="EB160" s="310"/>
      <c r="EC160" s="310"/>
      <c r="ED160" s="310"/>
      <c r="EE160" s="310"/>
      <c r="EF160" s="310"/>
      <c r="EG160" s="310"/>
      <c r="EH160" s="310"/>
      <c r="EI160" s="310"/>
      <c r="EJ160" s="310"/>
    </row>
    <row r="161" spans="1:140" s="302" customFormat="1">
      <c r="A161" s="310"/>
      <c r="B161" s="310"/>
      <c r="C161" s="310"/>
      <c r="D161" s="310"/>
      <c r="E161" s="310"/>
      <c r="F161" s="310"/>
      <c r="G161" s="310"/>
      <c r="H161" s="310"/>
      <c r="I161" s="310"/>
      <c r="J161" s="310"/>
      <c r="K161" s="310"/>
      <c r="L161" s="310"/>
      <c r="M161" s="310"/>
      <c r="N161" s="310"/>
      <c r="O161" s="310"/>
      <c r="P161" s="310"/>
      <c r="Q161" s="310"/>
      <c r="R161" s="310"/>
      <c r="S161" s="310"/>
      <c r="T161" s="310"/>
      <c r="U161" s="310"/>
      <c r="V161" s="310"/>
      <c r="W161" s="310"/>
      <c r="X161" s="310"/>
      <c r="Y161" s="310"/>
      <c r="Z161" s="310"/>
      <c r="AA161" s="310"/>
      <c r="AB161" s="310"/>
      <c r="AC161" s="310"/>
      <c r="AD161" s="310"/>
      <c r="AE161" s="310"/>
      <c r="AF161" s="310"/>
      <c r="AG161" s="310"/>
      <c r="AH161" s="310"/>
      <c r="AI161" s="310"/>
      <c r="AJ161" s="310"/>
      <c r="AK161" s="310"/>
      <c r="AL161" s="310"/>
      <c r="AM161" s="310"/>
      <c r="AN161" s="310"/>
      <c r="AO161" s="310"/>
      <c r="AP161" s="310"/>
      <c r="AQ161" s="310"/>
      <c r="AR161" s="310"/>
      <c r="AS161" s="310"/>
      <c r="AT161" s="310"/>
      <c r="AU161" s="310"/>
      <c r="AV161" s="310"/>
      <c r="AW161" s="310"/>
      <c r="AX161" s="310"/>
      <c r="AY161" s="310"/>
      <c r="AZ161" s="310"/>
      <c r="BA161" s="310"/>
      <c r="BB161" s="310"/>
      <c r="BC161" s="310"/>
      <c r="BD161" s="310"/>
      <c r="BE161" s="310"/>
      <c r="BF161" s="310"/>
      <c r="BG161" s="310"/>
      <c r="BH161" s="310"/>
      <c r="BI161" s="310"/>
      <c r="BJ161" s="310"/>
      <c r="BK161" s="310"/>
      <c r="BL161" s="310"/>
      <c r="BM161" s="310"/>
      <c r="BN161" s="310"/>
      <c r="BO161" s="310"/>
      <c r="BP161" s="310"/>
      <c r="BQ161" s="310"/>
      <c r="BR161" s="310"/>
      <c r="BS161" s="310"/>
      <c r="BT161" s="310"/>
      <c r="BU161" s="310"/>
      <c r="BV161" s="310"/>
      <c r="BW161" s="310"/>
      <c r="BX161" s="310"/>
      <c r="BY161" s="310"/>
      <c r="BZ161" s="310"/>
      <c r="CA161" s="310"/>
      <c r="CB161" s="310"/>
      <c r="CC161" s="310"/>
      <c r="CD161" s="310"/>
      <c r="CE161" s="310"/>
      <c r="CF161" s="310"/>
      <c r="CG161" s="310"/>
      <c r="CH161" s="310"/>
      <c r="CI161" s="310"/>
      <c r="CJ161" s="310"/>
      <c r="CK161" s="310"/>
      <c r="CL161" s="310"/>
      <c r="CM161" s="310"/>
      <c r="CN161" s="310"/>
      <c r="CO161" s="310"/>
      <c r="CP161" s="310"/>
      <c r="CQ161" s="310"/>
      <c r="CR161" s="310"/>
      <c r="CS161" s="310"/>
      <c r="CT161" s="310"/>
      <c r="CU161" s="310"/>
      <c r="CV161" s="310"/>
      <c r="CW161" s="310"/>
      <c r="CX161" s="310"/>
      <c r="CY161" s="310"/>
      <c r="CZ161" s="310"/>
      <c r="DA161" s="310"/>
      <c r="DB161" s="310"/>
      <c r="DC161" s="310"/>
      <c r="DD161" s="310"/>
      <c r="DE161" s="310"/>
      <c r="DF161" s="310"/>
      <c r="DG161" s="310"/>
      <c r="DH161" s="310"/>
      <c r="DI161" s="310"/>
      <c r="DJ161" s="310"/>
      <c r="DK161" s="310"/>
      <c r="DL161" s="310"/>
      <c r="DM161" s="310"/>
      <c r="DN161" s="310"/>
      <c r="DO161" s="310"/>
      <c r="DP161" s="310"/>
      <c r="DQ161" s="310"/>
      <c r="DR161" s="310"/>
      <c r="DS161" s="310"/>
      <c r="DT161" s="310"/>
      <c r="DU161" s="310"/>
      <c r="DV161" s="310"/>
      <c r="DW161" s="310"/>
      <c r="DX161" s="310"/>
      <c r="DY161" s="310"/>
      <c r="DZ161" s="310"/>
      <c r="EA161" s="310"/>
      <c r="EB161" s="310"/>
      <c r="EC161" s="310"/>
      <c r="ED161" s="310"/>
      <c r="EE161" s="310"/>
      <c r="EF161" s="310"/>
      <c r="EG161" s="310"/>
      <c r="EH161" s="310"/>
      <c r="EI161" s="310"/>
      <c r="EJ161" s="310"/>
    </row>
    <row r="162" spans="1:140" s="302" customFormat="1">
      <c r="A162" s="310"/>
      <c r="B162" s="310"/>
      <c r="C162" s="310"/>
      <c r="D162" s="310"/>
      <c r="E162" s="310"/>
      <c r="F162" s="310"/>
      <c r="G162" s="310"/>
      <c r="H162" s="310"/>
      <c r="I162" s="310"/>
      <c r="J162" s="310"/>
      <c r="K162" s="310"/>
      <c r="L162" s="310"/>
      <c r="M162" s="310"/>
      <c r="N162" s="310"/>
      <c r="O162" s="310"/>
      <c r="P162" s="310"/>
      <c r="Q162" s="310"/>
      <c r="R162" s="310"/>
      <c r="S162" s="310"/>
      <c r="T162" s="310"/>
      <c r="U162" s="310"/>
      <c r="V162" s="310"/>
      <c r="W162" s="310"/>
      <c r="X162" s="310"/>
      <c r="Y162" s="310"/>
      <c r="Z162" s="310"/>
      <c r="AA162" s="310"/>
      <c r="AB162" s="310"/>
      <c r="AC162" s="310"/>
      <c r="AD162" s="310"/>
      <c r="AE162" s="310"/>
      <c r="AF162" s="310"/>
      <c r="AG162" s="310"/>
      <c r="AH162" s="310"/>
      <c r="AI162" s="310"/>
      <c r="AJ162" s="310"/>
      <c r="AK162" s="310"/>
      <c r="AL162" s="310"/>
      <c r="AM162" s="310"/>
      <c r="AN162" s="310"/>
      <c r="AO162" s="310"/>
      <c r="AP162" s="310"/>
      <c r="AQ162" s="310"/>
      <c r="AR162" s="310"/>
      <c r="AS162" s="310"/>
      <c r="AT162" s="310"/>
      <c r="AU162" s="310"/>
      <c r="AV162" s="310"/>
      <c r="AW162" s="310"/>
      <c r="AX162" s="310"/>
      <c r="AY162" s="310"/>
      <c r="AZ162" s="310"/>
      <c r="BA162" s="310"/>
      <c r="BB162" s="310"/>
      <c r="BC162" s="310"/>
      <c r="BD162" s="310"/>
      <c r="BE162" s="310"/>
      <c r="BF162" s="310"/>
      <c r="BG162" s="310"/>
      <c r="BH162" s="310"/>
      <c r="BI162" s="310"/>
      <c r="BJ162" s="310"/>
      <c r="BK162" s="310"/>
      <c r="BL162" s="310"/>
      <c r="BM162" s="310"/>
      <c r="BN162" s="310"/>
      <c r="BO162" s="310"/>
      <c r="BP162" s="310"/>
      <c r="BQ162" s="310"/>
      <c r="BR162" s="310"/>
      <c r="BS162" s="310"/>
      <c r="BT162" s="310"/>
      <c r="BU162" s="310"/>
      <c r="BV162" s="310"/>
      <c r="BW162" s="310"/>
      <c r="BX162" s="310"/>
      <c r="BY162" s="310"/>
      <c r="BZ162" s="310"/>
      <c r="CA162" s="310"/>
      <c r="CB162" s="310"/>
      <c r="CC162" s="310"/>
      <c r="CD162" s="310"/>
      <c r="CE162" s="310"/>
      <c r="CF162" s="310"/>
      <c r="CG162" s="310"/>
      <c r="CH162" s="310"/>
      <c r="CI162" s="310"/>
      <c r="CJ162" s="310"/>
      <c r="CK162" s="310"/>
      <c r="CL162" s="310"/>
      <c r="CM162" s="310"/>
      <c r="CN162" s="310"/>
      <c r="CO162" s="310"/>
      <c r="CP162" s="310"/>
      <c r="CQ162" s="310"/>
      <c r="CR162" s="310"/>
      <c r="CS162" s="310"/>
      <c r="CT162" s="310"/>
      <c r="CU162" s="310"/>
      <c r="CV162" s="310"/>
      <c r="CW162" s="310"/>
      <c r="CX162" s="310"/>
      <c r="CY162" s="310"/>
      <c r="CZ162" s="310"/>
      <c r="DA162" s="310"/>
      <c r="DB162" s="310"/>
      <c r="DC162" s="310"/>
      <c r="DD162" s="310"/>
      <c r="DE162" s="310"/>
      <c r="DF162" s="310"/>
      <c r="DG162" s="310"/>
      <c r="DH162" s="310"/>
      <c r="DI162" s="310"/>
      <c r="DJ162" s="310"/>
      <c r="DK162" s="310"/>
      <c r="DL162" s="310"/>
      <c r="DM162" s="310"/>
      <c r="DN162" s="310"/>
      <c r="DO162" s="310"/>
      <c r="DP162" s="310"/>
      <c r="DQ162" s="310"/>
      <c r="DR162" s="310"/>
      <c r="DS162" s="310"/>
      <c r="DT162" s="310"/>
      <c r="DU162" s="310"/>
      <c r="DV162" s="310"/>
      <c r="DW162" s="310"/>
      <c r="DX162" s="310"/>
      <c r="DY162" s="310"/>
      <c r="DZ162" s="310"/>
      <c r="EA162" s="310"/>
      <c r="EB162" s="310"/>
      <c r="EC162" s="310"/>
      <c r="ED162" s="310"/>
      <c r="EE162" s="310"/>
      <c r="EF162" s="310"/>
      <c r="EG162" s="310"/>
      <c r="EH162" s="310"/>
      <c r="EI162" s="310"/>
      <c r="EJ162" s="310"/>
    </row>
    <row r="163" spans="1:140" s="302" customFormat="1">
      <c r="A163" s="310"/>
      <c r="B163" s="310"/>
      <c r="C163" s="310"/>
      <c r="D163" s="310"/>
      <c r="E163" s="310"/>
      <c r="F163" s="310"/>
      <c r="G163" s="310"/>
      <c r="H163" s="310"/>
      <c r="I163" s="310"/>
      <c r="J163" s="310"/>
      <c r="K163" s="310"/>
      <c r="L163" s="310"/>
      <c r="M163" s="310"/>
      <c r="N163" s="310"/>
      <c r="O163" s="310"/>
      <c r="P163" s="310"/>
      <c r="Q163" s="310"/>
      <c r="R163" s="310"/>
      <c r="S163" s="310"/>
      <c r="T163" s="310"/>
      <c r="U163" s="310"/>
      <c r="V163" s="310"/>
      <c r="W163" s="310"/>
      <c r="X163" s="310"/>
      <c r="Y163" s="310"/>
      <c r="Z163" s="310"/>
      <c r="AA163" s="310"/>
      <c r="AB163" s="310"/>
      <c r="AC163" s="310"/>
      <c r="AD163" s="310"/>
      <c r="AE163" s="310"/>
      <c r="AF163" s="310"/>
      <c r="AG163" s="310"/>
      <c r="AH163" s="310"/>
      <c r="AI163" s="310"/>
      <c r="AJ163" s="310"/>
      <c r="AK163" s="310"/>
      <c r="AL163" s="310"/>
      <c r="AM163" s="310"/>
      <c r="AN163" s="310"/>
      <c r="AO163" s="310"/>
      <c r="AP163" s="310"/>
      <c r="AQ163" s="310"/>
      <c r="AR163" s="310"/>
      <c r="AS163" s="310"/>
      <c r="AT163" s="310"/>
      <c r="AU163" s="310"/>
      <c r="AV163" s="310"/>
      <c r="AW163" s="310"/>
      <c r="AX163" s="310"/>
      <c r="AY163" s="310"/>
      <c r="AZ163" s="310"/>
      <c r="BA163" s="310"/>
      <c r="BB163" s="310"/>
      <c r="BC163" s="310"/>
      <c r="BD163" s="310"/>
      <c r="BE163" s="310"/>
      <c r="BF163" s="310"/>
      <c r="BG163" s="310"/>
      <c r="BH163" s="310"/>
      <c r="BI163" s="310"/>
      <c r="BJ163" s="310"/>
      <c r="BK163" s="310"/>
      <c r="BL163" s="310"/>
      <c r="BM163" s="310"/>
      <c r="BN163" s="310"/>
      <c r="BO163" s="310"/>
      <c r="BP163" s="310"/>
      <c r="BQ163" s="310"/>
      <c r="BR163" s="310"/>
      <c r="BS163" s="310"/>
      <c r="BT163" s="310"/>
      <c r="BU163" s="310"/>
      <c r="BV163" s="310"/>
      <c r="BW163" s="310"/>
      <c r="BX163" s="310"/>
      <c r="BY163" s="310"/>
      <c r="BZ163" s="310"/>
      <c r="CA163" s="310"/>
      <c r="CB163" s="310"/>
      <c r="CC163" s="310"/>
      <c r="CD163" s="310"/>
      <c r="CE163" s="310"/>
      <c r="CF163" s="310"/>
      <c r="CG163" s="310"/>
      <c r="CH163" s="310"/>
      <c r="CI163" s="310"/>
      <c r="CJ163" s="310"/>
      <c r="CK163" s="310"/>
      <c r="CL163" s="310"/>
      <c r="CM163" s="310"/>
      <c r="CN163" s="310"/>
      <c r="CO163" s="310"/>
      <c r="CP163" s="310"/>
      <c r="CQ163" s="310"/>
      <c r="CR163" s="310"/>
      <c r="CS163" s="310"/>
      <c r="CT163" s="310"/>
      <c r="CU163" s="310"/>
      <c r="CV163" s="310"/>
      <c r="CW163" s="310"/>
      <c r="CX163" s="310"/>
      <c r="CY163" s="310"/>
      <c r="CZ163" s="310"/>
      <c r="DA163" s="310"/>
      <c r="DB163" s="310"/>
      <c r="DC163" s="310"/>
      <c r="DD163" s="310"/>
      <c r="DE163" s="310"/>
      <c r="DF163" s="310"/>
      <c r="DG163" s="310"/>
      <c r="DH163" s="310"/>
      <c r="DI163" s="310"/>
      <c r="DJ163" s="310"/>
      <c r="DK163" s="310"/>
      <c r="DL163" s="310"/>
      <c r="DM163" s="310"/>
      <c r="DN163" s="310"/>
      <c r="DO163" s="310"/>
      <c r="DP163" s="310"/>
      <c r="DQ163" s="310"/>
      <c r="DR163" s="310"/>
      <c r="DS163" s="310"/>
      <c r="DT163" s="310"/>
      <c r="DU163" s="310"/>
      <c r="DV163" s="310"/>
      <c r="DW163" s="310"/>
      <c r="DX163" s="310"/>
      <c r="DY163" s="310"/>
      <c r="DZ163" s="310"/>
      <c r="EA163" s="310"/>
      <c r="EB163" s="310"/>
      <c r="EC163" s="310"/>
      <c r="ED163" s="310"/>
      <c r="EE163" s="310"/>
      <c r="EF163" s="310"/>
      <c r="EG163" s="310"/>
      <c r="EH163" s="310"/>
      <c r="EI163" s="310"/>
      <c r="EJ163" s="310"/>
    </row>
    <row r="164" spans="1:140" s="302" customFormat="1">
      <c r="A164" s="310"/>
      <c r="B164" s="310"/>
      <c r="C164" s="310"/>
      <c r="D164" s="310"/>
      <c r="E164" s="310"/>
      <c r="F164" s="310"/>
      <c r="G164" s="310"/>
      <c r="H164" s="310"/>
      <c r="I164" s="310"/>
      <c r="J164" s="310"/>
      <c r="K164" s="310"/>
      <c r="L164" s="310"/>
      <c r="M164" s="310"/>
      <c r="N164" s="310"/>
      <c r="O164" s="310"/>
      <c r="P164" s="310"/>
      <c r="Q164" s="310"/>
      <c r="R164" s="310"/>
      <c r="S164" s="310"/>
      <c r="T164" s="310"/>
      <c r="U164" s="310"/>
      <c r="V164" s="310"/>
      <c r="W164" s="310"/>
      <c r="X164" s="310"/>
      <c r="Y164" s="310"/>
      <c r="Z164" s="310"/>
      <c r="AA164" s="310"/>
      <c r="AB164" s="310"/>
      <c r="AC164" s="310"/>
      <c r="AD164" s="310"/>
      <c r="AE164" s="310"/>
      <c r="AF164" s="310"/>
      <c r="AG164" s="310"/>
      <c r="AH164" s="310"/>
      <c r="AI164" s="310"/>
      <c r="AJ164" s="310"/>
      <c r="AK164" s="310"/>
      <c r="AL164" s="310"/>
      <c r="AM164" s="310"/>
      <c r="AN164" s="310"/>
      <c r="AO164" s="310"/>
      <c r="AP164" s="310"/>
      <c r="AQ164" s="310"/>
      <c r="AR164" s="310"/>
      <c r="AS164" s="310"/>
      <c r="AT164" s="310"/>
      <c r="AU164" s="310"/>
      <c r="AV164" s="310"/>
      <c r="AW164" s="310"/>
      <c r="AX164" s="310"/>
      <c r="AY164" s="310"/>
      <c r="AZ164" s="310"/>
      <c r="BA164" s="310"/>
      <c r="BB164" s="310"/>
      <c r="BC164" s="310"/>
      <c r="BD164" s="310"/>
      <c r="BE164" s="310"/>
      <c r="BF164" s="310"/>
      <c r="BG164" s="310"/>
      <c r="BH164" s="310"/>
      <c r="BI164" s="310"/>
      <c r="BJ164" s="310"/>
      <c r="BK164" s="310"/>
      <c r="BL164" s="310"/>
      <c r="BM164" s="310"/>
      <c r="BN164" s="310"/>
      <c r="BO164" s="310"/>
      <c r="BP164" s="310"/>
      <c r="BQ164" s="310"/>
      <c r="BR164" s="310"/>
      <c r="BS164" s="310"/>
      <c r="BT164" s="310"/>
      <c r="BU164" s="310"/>
      <c r="BV164" s="310"/>
      <c r="BW164" s="310"/>
      <c r="BX164" s="310"/>
      <c r="BY164" s="310"/>
      <c r="BZ164" s="310"/>
      <c r="CA164" s="310"/>
      <c r="CB164" s="310"/>
      <c r="CC164" s="310"/>
      <c r="CD164" s="310"/>
      <c r="CE164" s="310"/>
      <c r="CF164" s="310"/>
      <c r="CG164" s="310"/>
      <c r="CH164" s="310"/>
      <c r="CI164" s="310"/>
      <c r="CJ164" s="310"/>
      <c r="CK164" s="310"/>
      <c r="CL164" s="310"/>
      <c r="CM164" s="310"/>
      <c r="CN164" s="310"/>
      <c r="CO164" s="310"/>
      <c r="CP164" s="310"/>
      <c r="CQ164" s="310"/>
      <c r="CR164" s="310"/>
      <c r="CS164" s="310"/>
      <c r="CT164" s="310"/>
      <c r="CU164" s="310"/>
      <c r="CV164" s="310"/>
      <c r="CW164" s="310"/>
      <c r="CX164" s="310"/>
      <c r="CY164" s="310"/>
      <c r="CZ164" s="310"/>
      <c r="DA164" s="310"/>
      <c r="DB164" s="310"/>
      <c r="DC164" s="310"/>
      <c r="DD164" s="310"/>
      <c r="DE164" s="310"/>
      <c r="DF164" s="310"/>
      <c r="DG164" s="310"/>
      <c r="DH164" s="310"/>
      <c r="DI164" s="310"/>
      <c r="DJ164" s="310"/>
      <c r="DK164" s="310"/>
      <c r="DL164" s="310"/>
      <c r="DM164" s="310"/>
      <c r="DN164" s="310"/>
      <c r="DO164" s="310"/>
      <c r="DP164" s="310"/>
      <c r="DQ164" s="310"/>
      <c r="DR164" s="310"/>
      <c r="DS164" s="310"/>
      <c r="DT164" s="310"/>
      <c r="DU164" s="310"/>
      <c r="DV164" s="310"/>
      <c r="DW164" s="310"/>
      <c r="DX164" s="310"/>
      <c r="DY164" s="310"/>
      <c r="DZ164" s="310"/>
      <c r="EA164" s="310"/>
      <c r="EB164" s="310"/>
      <c r="EC164" s="310"/>
      <c r="ED164" s="310"/>
      <c r="EE164" s="310"/>
      <c r="EF164" s="310"/>
      <c r="EG164" s="310"/>
      <c r="EH164" s="310"/>
      <c r="EI164" s="310"/>
      <c r="EJ164" s="310"/>
    </row>
    <row r="165" spans="1:140" s="302" customFormat="1">
      <c r="A165" s="310"/>
      <c r="B165" s="310"/>
      <c r="C165" s="310"/>
      <c r="D165" s="310"/>
      <c r="E165" s="310"/>
      <c r="F165" s="310"/>
      <c r="G165" s="310"/>
      <c r="H165" s="310"/>
      <c r="I165" s="310"/>
      <c r="J165" s="310"/>
      <c r="K165" s="310"/>
      <c r="L165" s="310"/>
      <c r="M165" s="310"/>
      <c r="N165" s="310"/>
      <c r="O165" s="310"/>
      <c r="P165" s="310"/>
      <c r="Q165" s="310"/>
      <c r="R165" s="310"/>
      <c r="S165" s="310"/>
      <c r="T165" s="310"/>
      <c r="U165" s="310"/>
      <c r="V165" s="310"/>
      <c r="W165" s="310"/>
      <c r="X165" s="310"/>
      <c r="Y165" s="310"/>
      <c r="Z165" s="310"/>
      <c r="AA165" s="310"/>
      <c r="AB165" s="310"/>
      <c r="AC165" s="310"/>
      <c r="AD165" s="310"/>
      <c r="AE165" s="310"/>
      <c r="AF165" s="310"/>
      <c r="AG165" s="310"/>
      <c r="AH165" s="310"/>
      <c r="AI165" s="310"/>
      <c r="AJ165" s="310"/>
      <c r="AK165" s="310"/>
      <c r="AL165" s="310"/>
      <c r="AM165" s="310"/>
      <c r="AN165" s="310"/>
      <c r="AO165" s="310"/>
      <c r="AP165" s="310"/>
      <c r="AQ165" s="310"/>
      <c r="AR165" s="310"/>
      <c r="AS165" s="310"/>
      <c r="AT165" s="310"/>
      <c r="AU165" s="310"/>
      <c r="AV165" s="310"/>
      <c r="AW165" s="310"/>
      <c r="AX165" s="310"/>
      <c r="AY165" s="310"/>
      <c r="AZ165" s="310"/>
      <c r="BA165" s="310"/>
      <c r="BB165" s="310"/>
      <c r="BC165" s="310"/>
      <c r="BD165" s="310"/>
      <c r="BE165" s="310"/>
      <c r="BF165" s="310"/>
      <c r="BG165" s="310"/>
      <c r="BH165" s="310"/>
      <c r="BI165" s="310"/>
      <c r="BJ165" s="310"/>
      <c r="BK165" s="310"/>
      <c r="BL165" s="310"/>
      <c r="BM165" s="310"/>
      <c r="BN165" s="310"/>
      <c r="BO165" s="310"/>
      <c r="BP165" s="310"/>
      <c r="BQ165" s="310"/>
      <c r="BR165" s="310"/>
      <c r="BS165" s="310"/>
      <c r="BT165" s="310"/>
      <c r="BU165" s="310"/>
      <c r="BV165" s="310"/>
      <c r="BW165" s="310"/>
      <c r="BX165" s="310"/>
      <c r="BY165" s="310"/>
      <c r="BZ165" s="310"/>
      <c r="CA165" s="310"/>
      <c r="CB165" s="310"/>
      <c r="CC165" s="310"/>
      <c r="CD165" s="310"/>
      <c r="CE165" s="310"/>
      <c r="CF165" s="310"/>
      <c r="CG165" s="310"/>
      <c r="CH165" s="310"/>
      <c r="CI165" s="310"/>
      <c r="CJ165" s="310"/>
      <c r="CK165" s="310"/>
      <c r="CL165" s="310"/>
      <c r="CM165" s="310"/>
      <c r="CN165" s="310"/>
      <c r="CO165" s="310"/>
      <c r="CP165" s="310"/>
      <c r="CQ165" s="310"/>
      <c r="CR165" s="310"/>
      <c r="CS165" s="310"/>
      <c r="CT165" s="310"/>
      <c r="CU165" s="310"/>
      <c r="CV165" s="310"/>
      <c r="CW165" s="310"/>
      <c r="CX165" s="310"/>
      <c r="CY165" s="310"/>
      <c r="CZ165" s="310"/>
      <c r="DA165" s="310"/>
      <c r="DB165" s="310"/>
      <c r="DC165" s="310"/>
      <c r="DD165" s="310"/>
      <c r="DE165" s="310"/>
      <c r="DF165" s="310"/>
      <c r="DG165" s="310"/>
      <c r="DH165" s="310"/>
      <c r="DI165" s="310"/>
      <c r="DJ165" s="310"/>
      <c r="DK165" s="310"/>
      <c r="DL165" s="310"/>
      <c r="DM165" s="310"/>
      <c r="DN165" s="310"/>
      <c r="DO165" s="310"/>
      <c r="DP165" s="310"/>
      <c r="DQ165" s="310"/>
      <c r="DR165" s="310"/>
      <c r="DS165" s="310"/>
      <c r="DT165" s="310"/>
      <c r="DU165" s="310"/>
      <c r="DV165" s="310"/>
      <c r="DW165" s="310"/>
      <c r="DX165" s="310"/>
      <c r="DY165" s="310"/>
      <c r="DZ165" s="310"/>
      <c r="EA165" s="310"/>
      <c r="EB165" s="310"/>
      <c r="EC165" s="310"/>
      <c r="ED165" s="310"/>
      <c r="EE165" s="310"/>
      <c r="EF165" s="310"/>
      <c r="EG165" s="310"/>
      <c r="EH165" s="310"/>
      <c r="EI165" s="310"/>
      <c r="EJ165" s="310"/>
    </row>
    <row r="166" spans="1:140" s="302" customFormat="1">
      <c r="A166" s="310"/>
      <c r="B166" s="310"/>
      <c r="C166" s="310"/>
      <c r="D166" s="310"/>
      <c r="E166" s="310"/>
      <c r="F166" s="310"/>
      <c r="G166" s="310"/>
      <c r="H166" s="310"/>
      <c r="I166" s="310"/>
      <c r="J166" s="310"/>
      <c r="K166" s="310"/>
      <c r="L166" s="310"/>
      <c r="M166" s="310"/>
      <c r="N166" s="310"/>
      <c r="O166" s="310"/>
      <c r="P166" s="310"/>
      <c r="Q166" s="310"/>
      <c r="R166" s="310"/>
      <c r="S166" s="310"/>
      <c r="T166" s="310"/>
      <c r="U166" s="310"/>
      <c r="V166" s="310"/>
      <c r="W166" s="310"/>
      <c r="X166" s="310"/>
      <c r="Y166" s="310"/>
      <c r="Z166" s="310"/>
      <c r="AA166" s="310"/>
      <c r="AB166" s="310"/>
      <c r="AC166" s="310"/>
      <c r="AD166" s="310"/>
      <c r="AE166" s="310"/>
      <c r="AF166" s="310"/>
      <c r="AG166" s="310"/>
      <c r="AH166" s="310"/>
      <c r="AI166" s="310"/>
      <c r="AJ166" s="310"/>
      <c r="AK166" s="310"/>
      <c r="AL166" s="310"/>
      <c r="AM166" s="310"/>
      <c r="AN166" s="310"/>
      <c r="AO166" s="310"/>
      <c r="AP166" s="310"/>
      <c r="AQ166" s="310"/>
      <c r="AR166" s="310"/>
      <c r="AS166" s="310"/>
      <c r="AT166" s="310"/>
      <c r="AU166" s="310"/>
      <c r="AV166" s="310"/>
      <c r="AW166" s="310"/>
      <c r="AX166" s="310"/>
      <c r="AY166" s="310"/>
      <c r="AZ166" s="310"/>
      <c r="BA166" s="310"/>
      <c r="BB166" s="310"/>
      <c r="BC166" s="310"/>
      <c r="BD166" s="310"/>
      <c r="BE166" s="310"/>
      <c r="BF166" s="310"/>
      <c r="BG166" s="310"/>
      <c r="BH166" s="310"/>
      <c r="BI166" s="310"/>
      <c r="BJ166" s="310"/>
      <c r="BK166" s="310"/>
      <c r="BL166" s="310"/>
      <c r="BM166" s="310"/>
      <c r="BN166" s="310"/>
      <c r="BO166" s="310"/>
      <c r="BP166" s="310"/>
      <c r="BQ166" s="310"/>
      <c r="BR166" s="310"/>
      <c r="BS166" s="310"/>
      <c r="BT166" s="310"/>
      <c r="BU166" s="310"/>
      <c r="BV166" s="310"/>
      <c r="BW166" s="310"/>
      <c r="BX166" s="310"/>
      <c r="BY166" s="310"/>
      <c r="BZ166" s="310"/>
      <c r="CA166" s="310"/>
      <c r="CB166" s="310"/>
      <c r="CC166" s="310"/>
      <c r="CD166" s="310"/>
      <c r="CE166" s="310"/>
      <c r="CF166" s="310"/>
      <c r="CG166" s="310"/>
      <c r="CH166" s="310"/>
      <c r="CI166" s="310"/>
      <c r="CJ166" s="310"/>
      <c r="CK166" s="310"/>
      <c r="CL166" s="310"/>
      <c r="CM166" s="310"/>
      <c r="CN166" s="310"/>
      <c r="CO166" s="310"/>
      <c r="CP166" s="310"/>
      <c r="CQ166" s="310"/>
      <c r="CR166" s="310"/>
      <c r="CS166" s="310"/>
      <c r="CT166" s="310"/>
      <c r="CU166" s="310"/>
      <c r="CV166" s="310"/>
      <c r="CW166" s="310"/>
      <c r="CX166" s="310"/>
      <c r="CY166" s="310"/>
      <c r="CZ166" s="310"/>
      <c r="DA166" s="310"/>
      <c r="DB166" s="310"/>
      <c r="DC166" s="310"/>
      <c r="DD166" s="310"/>
      <c r="DE166" s="310"/>
      <c r="DF166" s="310"/>
      <c r="DG166" s="310"/>
      <c r="DH166" s="310"/>
      <c r="DI166" s="310"/>
      <c r="DJ166" s="310"/>
      <c r="DK166" s="310"/>
      <c r="DL166" s="310"/>
      <c r="DM166" s="310"/>
      <c r="DN166" s="310"/>
      <c r="DO166" s="310"/>
      <c r="DP166" s="310"/>
      <c r="DQ166" s="310"/>
      <c r="DR166" s="310"/>
      <c r="DS166" s="310"/>
      <c r="DT166" s="310"/>
      <c r="DU166" s="310"/>
      <c r="DV166" s="310"/>
      <c r="DW166" s="310"/>
      <c r="DX166" s="310"/>
      <c r="DY166" s="310"/>
      <c r="DZ166" s="310"/>
      <c r="EA166" s="310"/>
      <c r="EB166" s="310"/>
      <c r="EC166" s="310"/>
      <c r="ED166" s="310"/>
      <c r="EE166" s="310"/>
      <c r="EF166" s="310"/>
      <c r="EG166" s="310"/>
      <c r="EH166" s="310"/>
      <c r="EI166" s="310"/>
      <c r="EJ166" s="310"/>
    </row>
    <row r="167" spans="1:140" s="302" customFormat="1">
      <c r="A167" s="310"/>
      <c r="B167" s="310"/>
      <c r="C167" s="310"/>
      <c r="D167" s="310"/>
      <c r="E167" s="310"/>
      <c r="F167" s="310"/>
      <c r="G167" s="310"/>
      <c r="H167" s="310"/>
      <c r="I167" s="310"/>
      <c r="J167" s="310"/>
      <c r="K167" s="310"/>
      <c r="L167" s="310"/>
      <c r="M167" s="310"/>
      <c r="N167" s="310"/>
      <c r="O167" s="310"/>
      <c r="P167" s="310"/>
      <c r="Q167" s="310"/>
      <c r="R167" s="310"/>
      <c r="S167" s="310"/>
      <c r="T167" s="310"/>
      <c r="U167" s="310"/>
      <c r="V167" s="310"/>
      <c r="W167" s="310"/>
      <c r="X167" s="310"/>
      <c r="Y167" s="310"/>
      <c r="Z167" s="310"/>
      <c r="AA167" s="310"/>
      <c r="AB167" s="310"/>
      <c r="AC167" s="310"/>
      <c r="AD167" s="310"/>
      <c r="AE167" s="310"/>
      <c r="AF167" s="310"/>
      <c r="AG167" s="310"/>
      <c r="AH167" s="310"/>
      <c r="AI167" s="310"/>
      <c r="AJ167" s="310"/>
      <c r="AK167" s="310"/>
      <c r="AL167" s="310"/>
      <c r="AM167" s="310"/>
      <c r="AN167" s="310"/>
      <c r="AO167" s="310"/>
      <c r="AP167" s="310"/>
      <c r="AQ167" s="310"/>
      <c r="AR167" s="310"/>
      <c r="AS167" s="310"/>
      <c r="AT167" s="310"/>
      <c r="AU167" s="310"/>
      <c r="AV167" s="310"/>
      <c r="AW167" s="310"/>
      <c r="AX167" s="310"/>
      <c r="AY167" s="310"/>
      <c r="AZ167" s="310"/>
      <c r="BA167" s="310"/>
      <c r="BB167" s="310"/>
      <c r="BC167" s="310"/>
      <c r="BD167" s="310"/>
      <c r="BE167" s="310"/>
      <c r="BF167" s="310"/>
      <c r="BG167" s="310"/>
      <c r="BH167" s="310"/>
      <c r="BI167" s="310"/>
      <c r="BJ167" s="310"/>
      <c r="BK167" s="310"/>
      <c r="BL167" s="310"/>
      <c r="BM167" s="310"/>
      <c r="BN167" s="310"/>
      <c r="BO167" s="310"/>
      <c r="BP167" s="310"/>
      <c r="BQ167" s="310"/>
      <c r="BR167" s="310"/>
      <c r="BS167" s="310"/>
      <c r="BT167" s="310"/>
      <c r="BU167" s="310"/>
      <c r="BV167" s="310"/>
      <c r="BW167" s="310"/>
      <c r="BX167" s="310"/>
      <c r="BY167" s="310"/>
      <c r="BZ167" s="310"/>
      <c r="CA167" s="310"/>
      <c r="CB167" s="310"/>
      <c r="CC167" s="310"/>
      <c r="CD167" s="310"/>
      <c r="CE167" s="310"/>
      <c r="CF167" s="310"/>
      <c r="CG167" s="310"/>
      <c r="CH167" s="310"/>
      <c r="CI167" s="310"/>
      <c r="CJ167" s="310"/>
      <c r="CK167" s="310"/>
      <c r="CL167" s="310"/>
      <c r="CM167" s="310"/>
      <c r="CN167" s="310"/>
      <c r="CO167" s="310"/>
      <c r="CP167" s="310"/>
      <c r="CQ167" s="310"/>
      <c r="CR167" s="310"/>
      <c r="CS167" s="310"/>
      <c r="CT167" s="310"/>
      <c r="CU167" s="310"/>
      <c r="CV167" s="310"/>
      <c r="CW167" s="310"/>
      <c r="CX167" s="310"/>
      <c r="CY167" s="310"/>
      <c r="CZ167" s="310"/>
      <c r="DA167" s="310"/>
      <c r="DB167" s="310"/>
      <c r="DC167" s="310"/>
      <c r="DD167" s="310"/>
      <c r="DE167" s="310"/>
      <c r="DF167" s="310"/>
      <c r="DG167" s="310"/>
      <c r="DH167" s="310"/>
      <c r="DI167" s="310"/>
      <c r="DJ167" s="310"/>
      <c r="DK167" s="310"/>
      <c r="DL167" s="310"/>
      <c r="DM167" s="310"/>
      <c r="DN167" s="310"/>
      <c r="DO167" s="310"/>
      <c r="DP167" s="310"/>
      <c r="DQ167" s="310"/>
      <c r="DR167" s="310"/>
      <c r="DS167" s="310"/>
      <c r="DT167" s="310"/>
      <c r="DU167" s="310"/>
      <c r="DV167" s="310"/>
      <c r="DW167" s="310"/>
      <c r="DX167" s="310"/>
      <c r="DY167" s="310"/>
      <c r="DZ167" s="310"/>
      <c r="EA167" s="310"/>
      <c r="EB167" s="310"/>
      <c r="EC167" s="310"/>
      <c r="ED167" s="310"/>
      <c r="EE167" s="310"/>
      <c r="EF167" s="310"/>
      <c r="EG167" s="310"/>
      <c r="EH167" s="310"/>
      <c r="EI167" s="310"/>
      <c r="EJ167" s="310"/>
    </row>
    <row r="168" spans="1:140" s="302" customFormat="1">
      <c r="A168" s="310"/>
      <c r="B168" s="310"/>
      <c r="C168" s="310"/>
      <c r="D168" s="310"/>
      <c r="E168" s="310"/>
      <c r="F168" s="310"/>
      <c r="G168" s="310"/>
      <c r="H168" s="310"/>
      <c r="I168" s="310"/>
      <c r="J168" s="310"/>
      <c r="K168" s="310"/>
      <c r="L168" s="310"/>
      <c r="M168" s="310"/>
      <c r="N168" s="310"/>
      <c r="O168" s="310"/>
      <c r="P168" s="310"/>
      <c r="Q168" s="310"/>
      <c r="R168" s="310"/>
      <c r="S168" s="310"/>
      <c r="T168" s="310"/>
      <c r="U168" s="310"/>
      <c r="V168" s="310"/>
      <c r="W168" s="310"/>
      <c r="X168" s="310"/>
      <c r="Y168" s="310"/>
      <c r="Z168" s="310"/>
      <c r="AA168" s="310"/>
      <c r="AB168" s="310"/>
      <c r="AC168" s="310"/>
      <c r="AD168" s="310"/>
      <c r="AE168" s="310"/>
      <c r="AF168" s="310"/>
      <c r="AG168" s="310"/>
      <c r="AH168" s="310"/>
      <c r="AI168" s="310"/>
      <c r="AJ168" s="310"/>
      <c r="AK168" s="310"/>
      <c r="AL168" s="310"/>
      <c r="AM168" s="310"/>
      <c r="AN168" s="310"/>
      <c r="AO168" s="310"/>
      <c r="AP168" s="310"/>
      <c r="AQ168" s="310"/>
      <c r="AR168" s="310"/>
      <c r="AS168" s="310"/>
      <c r="AT168" s="310"/>
      <c r="AU168" s="310"/>
      <c r="AV168" s="310"/>
      <c r="AW168" s="310"/>
      <c r="AX168" s="310"/>
      <c r="AY168" s="310"/>
      <c r="AZ168" s="310"/>
      <c r="BA168" s="310"/>
      <c r="BB168" s="310"/>
      <c r="BC168" s="310"/>
      <c r="BD168" s="310"/>
      <c r="BE168" s="310"/>
      <c r="BF168" s="310"/>
      <c r="BG168" s="310"/>
      <c r="BH168" s="310"/>
      <c r="BI168" s="310"/>
      <c r="BJ168" s="310"/>
      <c r="BK168" s="310"/>
      <c r="BL168" s="310"/>
      <c r="BM168" s="310"/>
      <c r="BN168" s="310"/>
      <c r="BO168" s="310"/>
      <c r="BP168" s="310"/>
      <c r="BQ168" s="310"/>
      <c r="BR168" s="310"/>
      <c r="BS168" s="310"/>
      <c r="BT168" s="310"/>
      <c r="BU168" s="310"/>
      <c r="BV168" s="310"/>
      <c r="BW168" s="310"/>
      <c r="BX168" s="310"/>
      <c r="BY168" s="310"/>
      <c r="BZ168" s="310"/>
      <c r="CA168" s="310"/>
      <c r="CB168" s="310"/>
      <c r="CC168" s="310"/>
      <c r="CD168" s="310"/>
      <c r="CE168" s="310"/>
      <c r="CF168" s="310"/>
      <c r="CG168" s="310"/>
      <c r="CH168" s="310"/>
      <c r="CI168" s="310"/>
      <c r="CJ168" s="310"/>
      <c r="CK168" s="310"/>
      <c r="CL168" s="310"/>
      <c r="CM168" s="310"/>
      <c r="CN168" s="310"/>
      <c r="CO168" s="310"/>
      <c r="CP168" s="310"/>
      <c r="CQ168" s="310"/>
      <c r="CR168" s="310"/>
      <c r="CS168" s="310"/>
      <c r="CT168" s="310"/>
      <c r="CU168" s="310"/>
      <c r="CV168" s="310"/>
      <c r="CW168" s="310"/>
      <c r="CX168" s="310"/>
      <c r="CY168" s="310"/>
      <c r="CZ168" s="310"/>
      <c r="DA168" s="310"/>
      <c r="DB168" s="310"/>
      <c r="DC168" s="310"/>
      <c r="DD168" s="310"/>
      <c r="DE168" s="310"/>
      <c r="DF168" s="310"/>
      <c r="DG168" s="310"/>
      <c r="DH168" s="310"/>
      <c r="DI168" s="310"/>
      <c r="DJ168" s="310"/>
      <c r="DK168" s="310"/>
      <c r="DL168" s="310"/>
      <c r="DM168" s="310"/>
      <c r="DN168" s="310"/>
      <c r="DO168" s="310"/>
      <c r="DP168" s="310"/>
      <c r="DQ168" s="310"/>
      <c r="DR168" s="310"/>
      <c r="DS168" s="310"/>
      <c r="DT168" s="310"/>
      <c r="DU168" s="310"/>
      <c r="DV168" s="310"/>
      <c r="DW168" s="310"/>
      <c r="DX168" s="310"/>
      <c r="DY168" s="310"/>
      <c r="DZ168" s="310"/>
      <c r="EA168" s="310"/>
      <c r="EB168" s="310"/>
      <c r="EC168" s="310"/>
      <c r="ED168" s="310"/>
      <c r="EE168" s="310"/>
      <c r="EF168" s="310"/>
      <c r="EG168" s="310"/>
      <c r="EH168" s="310"/>
      <c r="EI168" s="310"/>
      <c r="EJ168" s="310"/>
    </row>
    <row r="169" spans="1:140" s="302" customFormat="1">
      <c r="A169" s="310"/>
      <c r="B169" s="310"/>
      <c r="C169" s="310"/>
      <c r="D169" s="310"/>
      <c r="E169" s="310"/>
      <c r="F169" s="310"/>
      <c r="G169" s="310"/>
      <c r="H169" s="310"/>
      <c r="I169" s="310"/>
      <c r="J169" s="310"/>
      <c r="K169" s="310"/>
      <c r="L169" s="310"/>
      <c r="M169" s="310"/>
      <c r="N169" s="310"/>
      <c r="O169" s="310"/>
      <c r="P169" s="310"/>
      <c r="Q169" s="310"/>
      <c r="R169" s="310"/>
      <c r="S169" s="310"/>
      <c r="T169" s="310"/>
      <c r="U169" s="310"/>
      <c r="V169" s="310"/>
      <c r="W169" s="310"/>
      <c r="X169" s="310"/>
      <c r="Y169" s="310"/>
      <c r="Z169" s="310"/>
      <c r="AA169" s="310"/>
      <c r="AB169" s="310"/>
      <c r="AC169" s="310"/>
      <c r="AD169" s="310"/>
      <c r="AE169" s="310"/>
      <c r="AF169" s="310"/>
      <c r="AG169" s="310"/>
      <c r="AH169" s="310"/>
      <c r="AI169" s="310"/>
      <c r="AJ169" s="310"/>
      <c r="AK169" s="310"/>
      <c r="AL169" s="310"/>
      <c r="AM169" s="310"/>
      <c r="AN169" s="310"/>
      <c r="AO169" s="310"/>
      <c r="AP169" s="310"/>
      <c r="AQ169" s="310"/>
      <c r="AR169" s="310"/>
      <c r="AS169" s="310"/>
      <c r="AT169" s="310"/>
      <c r="AU169" s="310"/>
      <c r="AV169" s="310"/>
      <c r="AW169" s="310"/>
      <c r="AX169" s="310"/>
      <c r="AY169" s="310"/>
      <c r="AZ169" s="310"/>
      <c r="BA169" s="310"/>
      <c r="BB169" s="310"/>
      <c r="BC169" s="310"/>
      <c r="BD169" s="310"/>
      <c r="BE169" s="310"/>
      <c r="BF169" s="310"/>
      <c r="BG169" s="310"/>
      <c r="BH169" s="310"/>
      <c r="BI169" s="310"/>
      <c r="BJ169" s="310"/>
      <c r="BK169" s="310"/>
      <c r="BL169" s="310"/>
      <c r="BM169" s="310"/>
      <c r="BN169" s="310"/>
      <c r="BO169" s="310"/>
      <c r="BP169" s="310"/>
      <c r="BQ169" s="310"/>
      <c r="BR169" s="310"/>
      <c r="BS169" s="310"/>
      <c r="BT169" s="310"/>
      <c r="BU169" s="310"/>
      <c r="BV169" s="310"/>
      <c r="BW169" s="310"/>
      <c r="BX169" s="310"/>
      <c r="BY169" s="310"/>
      <c r="BZ169" s="310"/>
      <c r="CA169" s="310"/>
      <c r="CB169" s="310"/>
      <c r="CC169" s="310"/>
      <c r="CD169" s="310"/>
      <c r="CE169" s="310"/>
      <c r="CF169" s="310"/>
      <c r="CG169" s="310"/>
      <c r="CH169" s="310"/>
      <c r="CI169" s="310"/>
      <c r="CJ169" s="310"/>
      <c r="CK169" s="310"/>
      <c r="CL169" s="310"/>
      <c r="CM169" s="310"/>
      <c r="CN169" s="310"/>
      <c r="CO169" s="310"/>
      <c r="CP169" s="310"/>
      <c r="CQ169" s="310"/>
      <c r="CR169" s="310"/>
      <c r="CS169" s="310"/>
      <c r="CT169" s="310"/>
      <c r="CU169" s="310"/>
      <c r="CV169" s="310"/>
      <c r="CW169" s="310"/>
      <c r="CX169" s="310"/>
      <c r="CY169" s="310"/>
      <c r="CZ169" s="310"/>
      <c r="DA169" s="310"/>
      <c r="DB169" s="310"/>
      <c r="DC169" s="310"/>
      <c r="DD169" s="310"/>
      <c r="DE169" s="310"/>
      <c r="DF169" s="310"/>
      <c r="DG169" s="310"/>
      <c r="DH169" s="310"/>
      <c r="DI169" s="310"/>
      <c r="DJ169" s="310"/>
      <c r="DK169" s="310"/>
      <c r="DL169" s="310"/>
      <c r="DM169" s="310"/>
      <c r="DN169" s="310"/>
      <c r="DO169" s="310"/>
      <c r="DP169" s="310"/>
      <c r="DQ169" s="310"/>
      <c r="DR169" s="310"/>
      <c r="DS169" s="310"/>
      <c r="DT169" s="310"/>
      <c r="DU169" s="310"/>
      <c r="DV169" s="310"/>
      <c r="DW169" s="310"/>
      <c r="DX169" s="310"/>
      <c r="DY169" s="310"/>
      <c r="DZ169" s="310"/>
      <c r="EA169" s="310"/>
      <c r="EB169" s="310"/>
      <c r="EC169" s="310"/>
      <c r="ED169" s="310"/>
      <c r="EE169" s="310"/>
      <c r="EF169" s="310"/>
      <c r="EG169" s="310"/>
      <c r="EH169" s="310"/>
      <c r="EI169" s="310"/>
      <c r="EJ169" s="310"/>
    </row>
    <row r="170" spans="1:140" s="302" customFormat="1">
      <c r="A170" s="310"/>
      <c r="B170" s="310"/>
      <c r="C170" s="310"/>
      <c r="D170" s="310"/>
      <c r="E170" s="310"/>
      <c r="F170" s="310"/>
      <c r="G170" s="310"/>
      <c r="H170" s="310"/>
      <c r="I170" s="310"/>
      <c r="J170" s="310"/>
      <c r="K170" s="310"/>
      <c r="L170" s="310"/>
      <c r="M170" s="310"/>
      <c r="N170" s="310"/>
      <c r="O170" s="310"/>
      <c r="P170" s="310"/>
      <c r="Q170" s="310"/>
      <c r="R170" s="310"/>
      <c r="S170" s="310"/>
      <c r="T170" s="310"/>
      <c r="U170" s="310"/>
      <c r="V170" s="310"/>
      <c r="W170" s="310"/>
      <c r="X170" s="310"/>
      <c r="Y170" s="310"/>
      <c r="Z170" s="310"/>
      <c r="AA170" s="310"/>
      <c r="AB170" s="310"/>
      <c r="AC170" s="310"/>
      <c r="AD170" s="310"/>
      <c r="AE170" s="310"/>
      <c r="AF170" s="310"/>
      <c r="AG170" s="310"/>
      <c r="AH170" s="310"/>
      <c r="AI170" s="310"/>
      <c r="AJ170" s="310"/>
      <c r="AK170" s="310"/>
      <c r="AL170" s="310"/>
      <c r="AM170" s="310"/>
      <c r="AN170" s="310"/>
      <c r="AO170" s="310"/>
      <c r="AP170" s="310"/>
      <c r="AQ170" s="310"/>
      <c r="AR170" s="310"/>
      <c r="AS170" s="310"/>
      <c r="AT170" s="310"/>
      <c r="AU170" s="310"/>
      <c r="AV170" s="310"/>
      <c r="AW170" s="310"/>
      <c r="AX170" s="310"/>
      <c r="AY170" s="310"/>
      <c r="AZ170" s="310"/>
      <c r="BA170" s="310"/>
      <c r="BB170" s="310"/>
      <c r="BC170" s="310"/>
      <c r="BD170" s="310"/>
      <c r="BE170" s="310"/>
      <c r="BF170" s="310"/>
      <c r="BG170" s="310"/>
      <c r="BH170" s="310"/>
      <c r="BI170" s="310"/>
      <c r="BJ170" s="310"/>
      <c r="BK170" s="310"/>
      <c r="BL170" s="310"/>
      <c r="BM170" s="310"/>
      <c r="BN170" s="310"/>
      <c r="BO170" s="310"/>
      <c r="BP170" s="310"/>
      <c r="BQ170" s="310"/>
      <c r="BR170" s="310"/>
      <c r="BS170" s="310"/>
      <c r="BT170" s="310"/>
      <c r="BU170" s="310"/>
      <c r="BV170" s="310"/>
      <c r="BW170" s="310"/>
      <c r="BX170" s="310"/>
      <c r="BY170" s="310"/>
      <c r="BZ170" s="310"/>
      <c r="CA170" s="310"/>
      <c r="CB170" s="310"/>
      <c r="CC170" s="310"/>
      <c r="CD170" s="310"/>
      <c r="CE170" s="310"/>
      <c r="CF170" s="310"/>
      <c r="CG170" s="310"/>
      <c r="CH170" s="310"/>
      <c r="CI170" s="310"/>
      <c r="CJ170" s="310"/>
      <c r="CK170" s="310"/>
      <c r="CL170" s="310"/>
      <c r="CM170" s="310"/>
      <c r="CN170" s="310"/>
      <c r="CO170" s="310"/>
      <c r="CP170" s="310"/>
      <c r="CQ170" s="310"/>
      <c r="CR170" s="310"/>
      <c r="CS170" s="310"/>
      <c r="CT170" s="310"/>
      <c r="CU170" s="310"/>
      <c r="CV170" s="310"/>
      <c r="CW170" s="310"/>
      <c r="CX170" s="310"/>
      <c r="CY170" s="310"/>
      <c r="CZ170" s="310"/>
      <c r="DA170" s="310"/>
      <c r="DB170" s="310"/>
      <c r="DC170" s="310"/>
      <c r="DD170" s="310"/>
      <c r="DE170" s="310"/>
      <c r="DF170" s="310"/>
      <c r="DG170" s="310"/>
      <c r="DH170" s="310"/>
      <c r="DI170" s="310"/>
      <c r="DJ170" s="310"/>
      <c r="DK170" s="310"/>
      <c r="DL170" s="310"/>
      <c r="DM170" s="310"/>
      <c r="DN170" s="310"/>
      <c r="DO170" s="310"/>
      <c r="DP170" s="310"/>
      <c r="DQ170" s="310"/>
      <c r="DR170" s="310"/>
      <c r="DS170" s="310"/>
      <c r="DT170" s="310"/>
      <c r="DU170" s="310"/>
      <c r="DV170" s="310"/>
      <c r="DW170" s="310"/>
      <c r="DX170" s="310"/>
      <c r="DY170" s="310"/>
      <c r="DZ170" s="310"/>
      <c r="EA170" s="310"/>
      <c r="EB170" s="310"/>
      <c r="EC170" s="310"/>
      <c r="ED170" s="310"/>
      <c r="EE170" s="310"/>
      <c r="EF170" s="310"/>
      <c r="EG170" s="310"/>
      <c r="EH170" s="310"/>
      <c r="EI170" s="310"/>
      <c r="EJ170" s="310"/>
    </row>
    <row r="171" spans="1:140" s="302" customFormat="1">
      <c r="A171" s="310"/>
      <c r="B171" s="310"/>
      <c r="C171" s="310"/>
      <c r="D171" s="310"/>
      <c r="E171" s="310"/>
      <c r="F171" s="310"/>
      <c r="G171" s="310"/>
      <c r="H171" s="310"/>
      <c r="I171" s="310"/>
      <c r="J171" s="310"/>
      <c r="K171" s="310"/>
      <c r="L171" s="310"/>
      <c r="M171" s="310"/>
      <c r="N171" s="310"/>
      <c r="O171" s="310"/>
      <c r="P171" s="310"/>
      <c r="Q171" s="310"/>
      <c r="R171" s="310"/>
      <c r="S171" s="310"/>
      <c r="T171" s="310"/>
      <c r="U171" s="310"/>
      <c r="V171" s="310"/>
      <c r="W171" s="310"/>
      <c r="X171" s="310"/>
      <c r="Y171" s="310"/>
      <c r="Z171" s="310"/>
      <c r="AA171" s="310"/>
      <c r="AB171" s="310"/>
      <c r="AC171" s="310"/>
      <c r="AD171" s="310"/>
      <c r="AE171" s="310"/>
      <c r="AF171" s="310"/>
      <c r="AG171" s="310"/>
      <c r="AH171" s="310"/>
      <c r="AI171" s="310"/>
      <c r="AJ171" s="310"/>
      <c r="AK171" s="310"/>
      <c r="AL171" s="310"/>
      <c r="AM171" s="310"/>
      <c r="AN171" s="310"/>
      <c r="AO171" s="310"/>
      <c r="AP171" s="310"/>
      <c r="AQ171" s="310"/>
      <c r="AR171" s="310"/>
      <c r="AS171" s="310"/>
      <c r="AT171" s="310"/>
      <c r="AU171" s="310"/>
      <c r="AV171" s="310"/>
      <c r="AW171" s="310"/>
      <c r="AX171" s="310"/>
      <c r="AY171" s="310"/>
      <c r="AZ171" s="310"/>
      <c r="BA171" s="310"/>
      <c r="BB171" s="310"/>
      <c r="BC171" s="310"/>
      <c r="BD171" s="310"/>
      <c r="BE171" s="310"/>
      <c r="BF171" s="310"/>
      <c r="BG171" s="310"/>
      <c r="BH171" s="310"/>
      <c r="BI171" s="310"/>
      <c r="BJ171" s="310"/>
      <c r="BK171" s="310"/>
      <c r="BL171" s="310"/>
      <c r="BM171" s="310"/>
      <c r="BN171" s="310"/>
      <c r="BO171" s="310"/>
      <c r="BP171" s="310"/>
      <c r="BQ171" s="310"/>
      <c r="BR171" s="310"/>
      <c r="BS171" s="310"/>
      <c r="BT171" s="310"/>
      <c r="BU171" s="310"/>
      <c r="BV171" s="310"/>
      <c r="BW171" s="310"/>
      <c r="BX171" s="310"/>
      <c r="BY171" s="310"/>
      <c r="BZ171" s="310"/>
      <c r="CA171" s="310"/>
      <c r="CB171" s="310"/>
      <c r="CC171" s="310"/>
      <c r="CD171" s="310"/>
      <c r="CE171" s="310"/>
      <c r="CF171" s="310"/>
      <c r="CG171" s="310"/>
      <c r="CH171" s="310"/>
      <c r="CI171" s="310"/>
      <c r="CJ171" s="310"/>
      <c r="CK171" s="310"/>
      <c r="CL171" s="310"/>
      <c r="CM171" s="310"/>
      <c r="CN171" s="310"/>
      <c r="CO171" s="310"/>
      <c r="CP171" s="310"/>
      <c r="CQ171" s="310"/>
      <c r="CR171" s="310"/>
      <c r="CS171" s="310"/>
      <c r="CT171" s="310"/>
      <c r="CU171" s="310"/>
      <c r="CV171" s="310"/>
      <c r="CW171" s="310"/>
      <c r="CX171" s="310"/>
      <c r="CY171" s="310"/>
      <c r="CZ171" s="310"/>
      <c r="DA171" s="310"/>
      <c r="DB171" s="310"/>
      <c r="DC171" s="310"/>
      <c r="DD171" s="310"/>
      <c r="DE171" s="310"/>
      <c r="DF171" s="310"/>
      <c r="DG171" s="310"/>
      <c r="DH171" s="310"/>
      <c r="DI171" s="310"/>
      <c r="DJ171" s="310"/>
      <c r="DK171" s="310"/>
      <c r="DL171" s="310"/>
      <c r="DM171" s="310"/>
      <c r="DN171" s="310"/>
      <c r="DO171" s="310"/>
      <c r="DP171" s="310"/>
      <c r="DQ171" s="310"/>
      <c r="DR171" s="310"/>
      <c r="DS171" s="310"/>
      <c r="DT171" s="310"/>
      <c r="DU171" s="310"/>
      <c r="DV171" s="310"/>
      <c r="DW171" s="310"/>
      <c r="DX171" s="310"/>
      <c r="DY171" s="310"/>
      <c r="DZ171" s="310"/>
      <c r="EA171" s="310"/>
      <c r="EB171" s="310"/>
      <c r="EC171" s="310"/>
      <c r="ED171" s="310"/>
      <c r="EE171" s="310"/>
      <c r="EF171" s="310"/>
      <c r="EG171" s="310"/>
      <c r="EH171" s="310"/>
      <c r="EI171" s="310"/>
      <c r="EJ171" s="310"/>
    </row>
    <row r="172" spans="1:140" s="302" customFormat="1">
      <c r="A172" s="310"/>
      <c r="B172" s="310"/>
      <c r="C172" s="310"/>
      <c r="D172" s="310"/>
      <c r="E172" s="310"/>
      <c r="F172" s="310"/>
      <c r="G172" s="310"/>
      <c r="H172" s="310"/>
      <c r="I172" s="310"/>
      <c r="J172" s="310"/>
      <c r="K172" s="310"/>
      <c r="L172" s="310"/>
      <c r="M172" s="310"/>
      <c r="N172" s="310"/>
      <c r="O172" s="310"/>
      <c r="P172" s="310"/>
      <c r="Q172" s="310"/>
      <c r="R172" s="310"/>
      <c r="S172" s="310"/>
      <c r="T172" s="310"/>
      <c r="U172" s="310"/>
      <c r="V172" s="310"/>
      <c r="W172" s="310"/>
      <c r="X172" s="310"/>
      <c r="Y172" s="310"/>
      <c r="Z172" s="310"/>
      <c r="AA172" s="310"/>
      <c r="AB172" s="310"/>
      <c r="AC172" s="310"/>
      <c r="AD172" s="310"/>
      <c r="AE172" s="310"/>
      <c r="AF172" s="310"/>
      <c r="AG172" s="310"/>
      <c r="AH172" s="310"/>
      <c r="AI172" s="310"/>
      <c r="AJ172" s="310"/>
      <c r="AK172" s="310"/>
      <c r="AL172" s="310"/>
      <c r="AM172" s="310"/>
      <c r="AN172" s="310"/>
      <c r="AO172" s="310"/>
      <c r="AP172" s="310"/>
      <c r="AQ172" s="310"/>
      <c r="AR172" s="310"/>
      <c r="AS172" s="310"/>
      <c r="AT172" s="310"/>
      <c r="AU172" s="310"/>
      <c r="AV172" s="310"/>
      <c r="AW172" s="310"/>
      <c r="AX172" s="310"/>
      <c r="AY172" s="310"/>
      <c r="AZ172" s="310"/>
      <c r="BA172" s="310"/>
      <c r="BB172" s="310"/>
      <c r="BC172" s="310"/>
      <c r="BD172" s="310"/>
      <c r="BE172" s="310"/>
      <c r="BF172" s="310"/>
      <c r="BG172" s="310"/>
      <c r="BH172" s="310"/>
      <c r="BI172" s="310"/>
      <c r="BJ172" s="310"/>
      <c r="BK172" s="310"/>
      <c r="BL172" s="310"/>
      <c r="BM172" s="310"/>
      <c r="BN172" s="310"/>
      <c r="BO172" s="310"/>
      <c r="BP172" s="310"/>
      <c r="BQ172" s="310"/>
      <c r="BR172" s="310"/>
      <c r="BS172" s="310"/>
      <c r="BT172" s="310"/>
      <c r="BU172" s="310"/>
      <c r="BV172" s="310"/>
      <c r="BW172" s="310"/>
      <c r="BX172" s="310"/>
      <c r="BY172" s="310"/>
      <c r="BZ172" s="310"/>
      <c r="CA172" s="310"/>
      <c r="CB172" s="310"/>
      <c r="CC172" s="310"/>
      <c r="CD172" s="310"/>
      <c r="CE172" s="310"/>
      <c r="CF172" s="310"/>
      <c r="CG172" s="310"/>
      <c r="CH172" s="310"/>
      <c r="CI172" s="310"/>
      <c r="CJ172" s="310"/>
      <c r="CK172" s="310"/>
      <c r="CL172" s="310"/>
      <c r="CM172" s="310"/>
      <c r="CN172" s="310"/>
      <c r="CO172" s="310"/>
      <c r="CP172" s="310"/>
      <c r="CQ172" s="310"/>
      <c r="CR172" s="310"/>
      <c r="CS172" s="310"/>
      <c r="CT172" s="310"/>
      <c r="CU172" s="310"/>
      <c r="CV172" s="310"/>
      <c r="CW172" s="310"/>
      <c r="CX172" s="310"/>
      <c r="CY172" s="310"/>
      <c r="CZ172" s="310"/>
      <c r="DA172" s="310"/>
      <c r="DB172" s="310"/>
      <c r="DC172" s="310"/>
      <c r="DD172" s="310"/>
      <c r="DE172" s="310"/>
      <c r="DF172" s="310"/>
      <c r="DG172" s="310"/>
      <c r="DH172" s="310"/>
      <c r="DI172" s="310"/>
      <c r="DJ172" s="310"/>
      <c r="DK172" s="310"/>
      <c r="DL172" s="310"/>
      <c r="DM172" s="310"/>
      <c r="DN172" s="310"/>
      <c r="DO172" s="310"/>
      <c r="DP172" s="310"/>
      <c r="DQ172" s="310"/>
      <c r="DR172" s="310"/>
      <c r="DS172" s="310"/>
      <c r="DT172" s="310"/>
      <c r="DU172" s="310"/>
      <c r="DV172" s="310"/>
      <c r="DW172" s="310"/>
      <c r="DX172" s="310"/>
      <c r="DY172" s="310"/>
      <c r="DZ172" s="310"/>
      <c r="EA172" s="310"/>
      <c r="EB172" s="310"/>
      <c r="EC172" s="310"/>
      <c r="ED172" s="310"/>
      <c r="EE172" s="310"/>
      <c r="EF172" s="310"/>
      <c r="EG172" s="310"/>
      <c r="EH172" s="310"/>
      <c r="EI172" s="310"/>
      <c r="EJ172" s="310"/>
    </row>
    <row r="173" spans="1:140" s="302" customFormat="1">
      <c r="A173" s="310"/>
      <c r="B173" s="310"/>
      <c r="C173" s="310"/>
      <c r="D173" s="310"/>
      <c r="E173" s="310"/>
      <c r="F173" s="310"/>
      <c r="G173" s="310"/>
      <c r="H173" s="310"/>
      <c r="I173" s="310"/>
      <c r="J173" s="310"/>
      <c r="K173" s="310"/>
      <c r="L173" s="310"/>
      <c r="M173" s="310"/>
      <c r="N173" s="310"/>
      <c r="O173" s="310"/>
      <c r="P173" s="310"/>
      <c r="Q173" s="310"/>
      <c r="R173" s="310"/>
      <c r="S173" s="310"/>
      <c r="T173" s="310"/>
      <c r="U173" s="310"/>
      <c r="V173" s="310"/>
      <c r="W173" s="310"/>
      <c r="X173" s="310"/>
      <c r="Y173" s="310"/>
      <c r="Z173" s="310"/>
      <c r="AA173" s="310"/>
      <c r="AB173" s="310"/>
      <c r="AC173" s="310"/>
      <c r="AD173" s="310"/>
      <c r="AE173" s="310"/>
      <c r="AF173" s="310"/>
      <c r="AG173" s="310"/>
      <c r="AH173" s="310"/>
      <c r="AI173" s="310"/>
      <c r="AJ173" s="310"/>
      <c r="AK173" s="310"/>
      <c r="AL173" s="310"/>
      <c r="AM173" s="310"/>
      <c r="AN173" s="310"/>
      <c r="AO173" s="310"/>
      <c r="AP173" s="310"/>
      <c r="AQ173" s="310"/>
      <c r="AR173" s="310"/>
      <c r="AS173" s="310"/>
      <c r="AT173" s="310"/>
      <c r="AU173" s="310"/>
      <c r="AV173" s="310"/>
      <c r="AW173" s="310"/>
      <c r="AX173" s="310"/>
      <c r="AY173" s="310"/>
      <c r="AZ173" s="310"/>
      <c r="BA173" s="310"/>
      <c r="BB173" s="310"/>
      <c r="BC173" s="310"/>
      <c r="BD173" s="310"/>
      <c r="BE173" s="310"/>
      <c r="BF173" s="310"/>
      <c r="BG173" s="310"/>
      <c r="BH173" s="310"/>
      <c r="BI173" s="310"/>
      <c r="BJ173" s="310"/>
      <c r="BK173" s="310"/>
      <c r="BL173" s="310"/>
      <c r="BM173" s="310"/>
      <c r="BN173" s="310"/>
      <c r="BO173" s="310"/>
      <c r="BP173" s="310"/>
      <c r="BQ173" s="310"/>
      <c r="BR173" s="310"/>
      <c r="BS173" s="310"/>
      <c r="BT173" s="310"/>
      <c r="BU173" s="310"/>
      <c r="BV173" s="310"/>
      <c r="BW173" s="310"/>
      <c r="BX173" s="310"/>
      <c r="BY173" s="310"/>
      <c r="BZ173" s="310"/>
      <c r="CA173" s="310"/>
      <c r="CB173" s="310"/>
      <c r="CC173" s="310"/>
      <c r="CD173" s="310"/>
      <c r="CE173" s="310"/>
      <c r="CF173" s="310"/>
      <c r="CG173" s="310"/>
      <c r="CH173" s="310"/>
      <c r="CI173" s="310"/>
      <c r="CJ173" s="310"/>
      <c r="CK173" s="310"/>
      <c r="CL173" s="310"/>
      <c r="CM173" s="310"/>
      <c r="CN173" s="310"/>
      <c r="CO173" s="310"/>
      <c r="CP173" s="310"/>
      <c r="CQ173" s="310"/>
      <c r="CR173" s="310"/>
      <c r="CS173" s="310"/>
      <c r="CT173" s="310"/>
      <c r="CU173" s="310"/>
      <c r="CV173" s="310"/>
      <c r="CW173" s="310"/>
      <c r="CX173" s="310"/>
      <c r="CY173" s="310"/>
      <c r="CZ173" s="310"/>
      <c r="DA173" s="310"/>
      <c r="DB173" s="310"/>
      <c r="DC173" s="310"/>
      <c r="DD173" s="310"/>
      <c r="DE173" s="310"/>
      <c r="DF173" s="310"/>
      <c r="DG173" s="310"/>
      <c r="DH173" s="310"/>
      <c r="DI173" s="310"/>
      <c r="DJ173" s="310"/>
      <c r="DK173" s="310"/>
      <c r="DL173" s="310"/>
      <c r="DM173" s="310"/>
      <c r="DN173" s="310"/>
      <c r="DO173" s="310"/>
      <c r="DP173" s="310"/>
      <c r="DQ173" s="310"/>
      <c r="DR173" s="310"/>
      <c r="DS173" s="310"/>
      <c r="DT173" s="310"/>
      <c r="DU173" s="310"/>
      <c r="DV173" s="310"/>
      <c r="DW173" s="310"/>
      <c r="DX173" s="310"/>
      <c r="DY173" s="310"/>
      <c r="DZ173" s="310"/>
      <c r="EA173" s="310"/>
      <c r="EB173" s="310"/>
      <c r="EC173" s="310"/>
      <c r="ED173" s="310"/>
      <c r="EE173" s="310"/>
      <c r="EF173" s="310"/>
      <c r="EG173" s="310"/>
      <c r="EH173" s="310"/>
      <c r="EI173" s="310"/>
      <c r="EJ173" s="310"/>
    </row>
    <row r="174" spans="1:140" s="302" customFormat="1">
      <c r="A174" s="310"/>
      <c r="B174" s="310"/>
      <c r="C174" s="310"/>
      <c r="D174" s="310"/>
      <c r="E174" s="310"/>
      <c r="F174" s="310"/>
      <c r="G174" s="310"/>
      <c r="H174" s="310"/>
      <c r="I174" s="310"/>
      <c r="J174" s="310"/>
      <c r="K174" s="310"/>
      <c r="L174" s="310"/>
      <c r="M174" s="310"/>
      <c r="N174" s="310"/>
      <c r="O174" s="310"/>
      <c r="P174" s="310"/>
      <c r="Q174" s="310"/>
      <c r="R174" s="310"/>
      <c r="S174" s="310"/>
      <c r="T174" s="310"/>
      <c r="U174" s="310"/>
      <c r="V174" s="310"/>
      <c r="W174" s="310"/>
      <c r="X174" s="310"/>
      <c r="Y174" s="310"/>
      <c r="Z174" s="310"/>
      <c r="AA174" s="310"/>
      <c r="AB174" s="310"/>
      <c r="AC174" s="310"/>
      <c r="AD174" s="310"/>
      <c r="AE174" s="310"/>
      <c r="AF174" s="310"/>
      <c r="AG174" s="310"/>
      <c r="AH174" s="310"/>
      <c r="AI174" s="310"/>
      <c r="AJ174" s="310"/>
      <c r="AK174" s="310"/>
      <c r="AL174" s="310"/>
      <c r="AM174" s="310"/>
      <c r="AN174" s="310"/>
      <c r="AO174" s="310"/>
      <c r="AP174" s="310"/>
      <c r="AQ174" s="310"/>
      <c r="AR174" s="310"/>
      <c r="AS174" s="310"/>
      <c r="AT174" s="310"/>
      <c r="AU174" s="310"/>
      <c r="AV174" s="310"/>
      <c r="AW174" s="310"/>
      <c r="AX174" s="310"/>
      <c r="AY174" s="310"/>
      <c r="AZ174" s="310"/>
      <c r="BA174" s="310"/>
      <c r="BB174" s="310"/>
      <c r="BC174" s="310"/>
      <c r="BD174" s="310"/>
      <c r="BE174" s="310"/>
      <c r="BF174" s="310"/>
      <c r="BG174" s="310"/>
      <c r="BH174" s="310"/>
      <c r="BI174" s="310"/>
      <c r="BJ174" s="310"/>
      <c r="BK174" s="310"/>
      <c r="BL174" s="310"/>
      <c r="BM174" s="310"/>
      <c r="BN174" s="310"/>
      <c r="BO174" s="310"/>
      <c r="BP174" s="310"/>
      <c r="BQ174" s="310"/>
      <c r="BR174" s="310"/>
      <c r="BS174" s="310"/>
      <c r="BT174" s="310"/>
      <c r="BU174" s="310"/>
      <c r="BV174" s="310"/>
      <c r="BW174" s="310"/>
      <c r="BX174" s="310"/>
      <c r="BY174" s="310"/>
      <c r="BZ174" s="310"/>
      <c r="CA174" s="310"/>
      <c r="CB174" s="310"/>
      <c r="CC174" s="310"/>
      <c r="CD174" s="310"/>
      <c r="CE174" s="310"/>
      <c r="CF174" s="310"/>
      <c r="CG174" s="310"/>
      <c r="CH174" s="310"/>
      <c r="CI174" s="310"/>
      <c r="CJ174" s="310"/>
      <c r="CK174" s="310"/>
      <c r="CL174" s="310"/>
      <c r="CM174" s="310"/>
      <c r="CN174" s="310"/>
      <c r="CO174" s="310"/>
      <c r="CP174" s="310"/>
      <c r="CQ174" s="310"/>
      <c r="CR174" s="310"/>
      <c r="CS174" s="310"/>
      <c r="CT174" s="310"/>
      <c r="CU174" s="310"/>
      <c r="CV174" s="310"/>
      <c r="CW174" s="310"/>
      <c r="CX174" s="310"/>
      <c r="CY174" s="310"/>
      <c r="CZ174" s="310"/>
      <c r="DA174" s="310"/>
      <c r="DB174" s="310"/>
      <c r="DC174" s="310"/>
      <c r="DD174" s="310"/>
      <c r="DE174" s="310"/>
      <c r="DF174" s="310"/>
      <c r="DG174" s="310"/>
      <c r="DH174" s="310"/>
      <c r="DI174" s="310"/>
      <c r="DJ174" s="310"/>
      <c r="DK174" s="310"/>
      <c r="DL174" s="310"/>
      <c r="DM174" s="310"/>
      <c r="DN174" s="310"/>
      <c r="DO174" s="310"/>
      <c r="DP174" s="310"/>
      <c r="DQ174" s="310"/>
      <c r="DR174" s="310"/>
      <c r="DS174" s="310"/>
      <c r="DT174" s="310"/>
      <c r="DU174" s="310"/>
      <c r="DV174" s="310"/>
      <c r="DW174" s="310"/>
      <c r="DX174" s="310"/>
      <c r="DY174" s="310"/>
      <c r="DZ174" s="310"/>
      <c r="EA174" s="310"/>
      <c r="EB174" s="310"/>
      <c r="EC174" s="310"/>
      <c r="ED174" s="310"/>
      <c r="EE174" s="310"/>
      <c r="EF174" s="310"/>
      <c r="EG174" s="310"/>
      <c r="EH174" s="310"/>
      <c r="EI174" s="310"/>
      <c r="EJ174" s="310"/>
    </row>
    <row r="175" spans="1:140" s="302" customFormat="1">
      <c r="A175" s="310"/>
      <c r="B175" s="310"/>
      <c r="C175" s="310"/>
      <c r="D175" s="310"/>
      <c r="E175" s="310"/>
      <c r="F175" s="310"/>
      <c r="G175" s="310"/>
      <c r="H175" s="310"/>
      <c r="I175" s="310"/>
      <c r="J175" s="310"/>
      <c r="K175" s="310"/>
      <c r="L175" s="310"/>
      <c r="M175" s="310"/>
      <c r="N175" s="310"/>
      <c r="O175" s="310"/>
      <c r="P175" s="310"/>
      <c r="Q175" s="310"/>
      <c r="R175" s="310"/>
      <c r="S175" s="310"/>
      <c r="T175" s="310"/>
      <c r="U175" s="310"/>
      <c r="V175" s="310"/>
      <c r="W175" s="310"/>
      <c r="X175" s="310"/>
      <c r="Y175" s="310"/>
      <c r="Z175" s="310"/>
      <c r="AA175" s="310"/>
      <c r="AB175" s="310"/>
      <c r="AC175" s="310"/>
      <c r="AD175" s="310"/>
      <c r="AE175" s="310"/>
      <c r="AF175" s="310"/>
      <c r="AG175" s="310"/>
      <c r="AH175" s="310"/>
      <c r="AI175" s="310"/>
      <c r="AJ175" s="310"/>
      <c r="AK175" s="310"/>
      <c r="AL175" s="310"/>
      <c r="AM175" s="310"/>
      <c r="AN175" s="310"/>
      <c r="AO175" s="310"/>
      <c r="AP175" s="310"/>
      <c r="AQ175" s="310"/>
      <c r="AR175" s="310"/>
      <c r="AS175" s="310"/>
      <c r="AT175" s="310"/>
      <c r="AU175" s="310"/>
      <c r="AV175" s="310"/>
      <c r="AW175" s="310"/>
      <c r="AX175" s="310"/>
      <c r="AY175" s="310"/>
      <c r="AZ175" s="310"/>
      <c r="BA175" s="310"/>
      <c r="BB175" s="310"/>
      <c r="BC175" s="310"/>
      <c r="BD175" s="310"/>
      <c r="BE175" s="310"/>
      <c r="BF175" s="310"/>
      <c r="BG175" s="310"/>
      <c r="BH175" s="310"/>
      <c r="BI175" s="310"/>
      <c r="BJ175" s="310"/>
      <c r="BK175" s="310"/>
      <c r="BL175" s="310"/>
      <c r="BM175" s="310"/>
      <c r="BN175" s="310"/>
      <c r="BO175" s="310"/>
      <c r="BP175" s="310"/>
      <c r="BQ175" s="310"/>
      <c r="BR175" s="310"/>
      <c r="BS175" s="310"/>
      <c r="BT175" s="310"/>
      <c r="BU175" s="310"/>
      <c r="BV175" s="310"/>
      <c r="BW175" s="310"/>
      <c r="BX175" s="310"/>
      <c r="BY175" s="310"/>
      <c r="BZ175" s="310"/>
      <c r="CA175" s="310"/>
      <c r="CB175" s="310"/>
      <c r="CC175" s="310"/>
      <c r="CD175" s="310"/>
      <c r="CE175" s="310"/>
      <c r="CF175" s="310"/>
      <c r="CG175" s="310"/>
      <c r="CH175" s="310"/>
      <c r="CI175" s="310"/>
      <c r="CJ175" s="310"/>
      <c r="CK175" s="310"/>
      <c r="CL175" s="310"/>
      <c r="CM175" s="310"/>
      <c r="CN175" s="310"/>
      <c r="CO175" s="310"/>
      <c r="CP175" s="310"/>
      <c r="CQ175" s="310"/>
      <c r="CR175" s="310"/>
      <c r="CS175" s="310"/>
      <c r="CT175" s="310"/>
      <c r="CU175" s="310"/>
      <c r="CV175" s="310"/>
      <c r="CW175" s="310"/>
      <c r="CX175" s="310"/>
      <c r="CY175" s="310"/>
      <c r="CZ175" s="310"/>
      <c r="DA175" s="310"/>
      <c r="DB175" s="310"/>
      <c r="DC175" s="310"/>
      <c r="DD175" s="310"/>
      <c r="DE175" s="310"/>
      <c r="DF175" s="310"/>
      <c r="DG175" s="310"/>
      <c r="DH175" s="310"/>
      <c r="DI175" s="310"/>
      <c r="DJ175" s="310"/>
      <c r="DK175" s="310"/>
      <c r="DL175" s="310"/>
      <c r="DM175" s="310"/>
      <c r="DN175" s="310"/>
      <c r="DO175" s="310"/>
      <c r="DP175" s="310"/>
      <c r="DQ175" s="310"/>
      <c r="DR175" s="310"/>
      <c r="DS175" s="310"/>
      <c r="DT175" s="310"/>
      <c r="DU175" s="310"/>
      <c r="DV175" s="310"/>
      <c r="DW175" s="310"/>
      <c r="DX175" s="310"/>
      <c r="DY175" s="310"/>
      <c r="DZ175" s="310"/>
      <c r="EA175" s="310"/>
      <c r="EB175" s="310"/>
      <c r="EC175" s="310"/>
      <c r="ED175" s="310"/>
      <c r="EE175" s="310"/>
      <c r="EF175" s="310"/>
      <c r="EG175" s="310"/>
      <c r="EH175" s="310"/>
      <c r="EI175" s="310"/>
      <c r="EJ175" s="310"/>
    </row>
    <row r="176" spans="1:140" s="302" customFormat="1">
      <c r="A176" s="310"/>
      <c r="B176" s="310"/>
      <c r="C176" s="310"/>
      <c r="D176" s="310"/>
      <c r="E176" s="310"/>
      <c r="F176" s="310"/>
      <c r="G176" s="310"/>
      <c r="H176" s="310"/>
      <c r="I176" s="310"/>
      <c r="J176" s="310"/>
      <c r="K176" s="310"/>
      <c r="L176" s="310"/>
      <c r="M176" s="310"/>
      <c r="N176" s="310"/>
      <c r="O176" s="310"/>
      <c r="P176" s="310"/>
      <c r="Q176" s="310"/>
      <c r="R176" s="310"/>
      <c r="S176" s="310"/>
      <c r="T176" s="310"/>
      <c r="U176" s="310"/>
      <c r="V176" s="310"/>
      <c r="W176" s="310"/>
      <c r="X176" s="310"/>
      <c r="Y176" s="310"/>
      <c r="Z176" s="310"/>
      <c r="AA176" s="310"/>
      <c r="AB176" s="310"/>
      <c r="AC176" s="310"/>
      <c r="AD176" s="310"/>
      <c r="AE176" s="310"/>
      <c r="AF176" s="310"/>
      <c r="AG176" s="310"/>
      <c r="AH176" s="310"/>
      <c r="AI176" s="310"/>
      <c r="AJ176" s="310"/>
      <c r="AK176" s="310"/>
      <c r="AL176" s="310"/>
      <c r="AM176" s="310"/>
      <c r="AN176" s="310"/>
      <c r="AO176" s="310"/>
      <c r="AP176" s="310"/>
      <c r="AQ176" s="310"/>
      <c r="AR176" s="310"/>
      <c r="AS176" s="310"/>
      <c r="AT176" s="310"/>
      <c r="AU176" s="310"/>
      <c r="AV176" s="310"/>
      <c r="AW176" s="310"/>
      <c r="AX176" s="310"/>
      <c r="AY176" s="310"/>
      <c r="AZ176" s="310"/>
      <c r="BA176" s="310"/>
      <c r="BB176" s="310"/>
      <c r="BC176" s="310"/>
      <c r="BD176" s="310"/>
      <c r="BE176" s="310"/>
      <c r="BF176" s="310"/>
      <c r="BG176" s="310"/>
      <c r="BH176" s="310"/>
      <c r="BI176" s="310"/>
      <c r="BJ176" s="310"/>
      <c r="BK176" s="310"/>
      <c r="BL176" s="310"/>
      <c r="BM176" s="310"/>
      <c r="BN176" s="310"/>
      <c r="BO176" s="310"/>
      <c r="BP176" s="310"/>
      <c r="BQ176" s="310"/>
      <c r="BR176" s="310"/>
      <c r="BS176" s="310"/>
      <c r="BT176" s="310"/>
      <c r="BU176" s="310"/>
      <c r="BV176" s="310"/>
      <c r="BW176" s="310"/>
      <c r="BX176" s="310"/>
      <c r="BY176" s="310"/>
      <c r="BZ176" s="310"/>
      <c r="CA176" s="310"/>
      <c r="CB176" s="310"/>
      <c r="CC176" s="310"/>
      <c r="CD176" s="310"/>
      <c r="CE176" s="310"/>
      <c r="CF176" s="310"/>
      <c r="CG176" s="310"/>
      <c r="CH176" s="310"/>
      <c r="CI176" s="310"/>
      <c r="CJ176" s="310"/>
      <c r="CK176" s="310"/>
      <c r="CL176" s="310"/>
      <c r="CM176" s="310"/>
      <c r="CN176" s="310"/>
      <c r="CO176" s="310"/>
      <c r="CP176" s="310"/>
      <c r="CQ176" s="310"/>
      <c r="CR176" s="310"/>
      <c r="CS176" s="310"/>
      <c r="CT176" s="310"/>
      <c r="CU176" s="310"/>
      <c r="CV176" s="310"/>
      <c r="CW176" s="310"/>
      <c r="CX176" s="310"/>
      <c r="CY176" s="310"/>
      <c r="CZ176" s="310"/>
      <c r="DA176" s="310"/>
      <c r="DB176" s="310"/>
      <c r="DC176" s="310"/>
      <c r="DD176" s="310"/>
      <c r="DE176" s="310"/>
      <c r="DF176" s="310"/>
      <c r="DG176" s="310"/>
      <c r="DH176" s="310"/>
      <c r="DI176" s="310"/>
      <c r="DJ176" s="310"/>
      <c r="DK176" s="310"/>
      <c r="DL176" s="310"/>
      <c r="DM176" s="310"/>
      <c r="DN176" s="310"/>
      <c r="DO176" s="310"/>
      <c r="DP176" s="310"/>
      <c r="DQ176" s="310"/>
      <c r="DR176" s="310"/>
      <c r="DS176" s="310"/>
      <c r="DT176" s="310"/>
      <c r="DU176" s="310"/>
      <c r="DV176" s="310"/>
      <c r="DW176" s="310"/>
      <c r="DX176" s="310"/>
      <c r="DY176" s="310"/>
      <c r="DZ176" s="310"/>
      <c r="EA176" s="310"/>
      <c r="EB176" s="310"/>
      <c r="EC176" s="310"/>
      <c r="ED176" s="310"/>
      <c r="EE176" s="310"/>
      <c r="EF176" s="310"/>
      <c r="EG176" s="310"/>
      <c r="EH176" s="310"/>
      <c r="EI176" s="310"/>
      <c r="EJ176" s="310"/>
    </row>
    <row r="177" spans="1:140" s="302" customFormat="1">
      <c r="A177" s="310"/>
      <c r="B177" s="310"/>
      <c r="C177" s="310"/>
      <c r="D177" s="310"/>
      <c r="E177" s="310"/>
      <c r="F177" s="310"/>
      <c r="G177" s="310"/>
      <c r="H177" s="310"/>
      <c r="I177" s="310"/>
      <c r="J177" s="310"/>
      <c r="K177" s="310"/>
      <c r="L177" s="310"/>
      <c r="M177" s="310"/>
      <c r="N177" s="310"/>
      <c r="O177" s="310"/>
      <c r="P177" s="310"/>
      <c r="Q177" s="310"/>
      <c r="R177" s="310"/>
      <c r="S177" s="310"/>
      <c r="T177" s="310"/>
      <c r="U177" s="310"/>
      <c r="V177" s="310"/>
      <c r="W177" s="310"/>
      <c r="X177" s="310"/>
      <c r="Y177" s="310"/>
      <c r="Z177" s="310"/>
      <c r="AA177" s="310"/>
      <c r="AB177" s="310"/>
      <c r="AC177" s="310"/>
      <c r="AD177" s="310"/>
      <c r="AE177" s="310"/>
      <c r="AF177" s="310"/>
      <c r="AG177" s="310"/>
      <c r="AH177" s="310"/>
      <c r="AI177" s="310"/>
      <c r="AJ177" s="310"/>
      <c r="AK177" s="310"/>
      <c r="AL177" s="310"/>
      <c r="AM177" s="310"/>
      <c r="AN177" s="310"/>
      <c r="AO177" s="310"/>
      <c r="AP177" s="310"/>
      <c r="AQ177" s="310"/>
      <c r="AR177" s="310"/>
      <c r="AS177" s="310"/>
      <c r="AT177" s="310"/>
      <c r="AU177" s="310"/>
      <c r="AV177" s="310"/>
      <c r="AW177" s="310"/>
      <c r="AX177" s="310"/>
      <c r="AY177" s="310"/>
      <c r="AZ177" s="310"/>
      <c r="BA177" s="310"/>
      <c r="BB177" s="310"/>
      <c r="BC177" s="310"/>
      <c r="BD177" s="310"/>
      <c r="BE177" s="310"/>
      <c r="BF177" s="310"/>
      <c r="BG177" s="310"/>
      <c r="BH177" s="310"/>
      <c r="BI177" s="310"/>
      <c r="BJ177" s="310"/>
      <c r="BK177" s="310"/>
      <c r="BL177" s="310"/>
      <c r="BM177" s="310"/>
      <c r="BN177" s="310"/>
      <c r="BO177" s="310"/>
      <c r="BP177" s="310"/>
      <c r="BQ177" s="310"/>
      <c r="BR177" s="310"/>
      <c r="BS177" s="310"/>
      <c r="BT177" s="310"/>
      <c r="BU177" s="310"/>
      <c r="BV177" s="310"/>
      <c r="BW177" s="310"/>
      <c r="BX177" s="310"/>
      <c r="BY177" s="310"/>
      <c r="BZ177" s="310"/>
      <c r="CA177" s="310"/>
      <c r="CB177" s="310"/>
      <c r="CC177" s="310"/>
      <c r="CD177" s="310"/>
      <c r="CE177" s="310"/>
      <c r="CF177" s="310"/>
      <c r="CG177" s="310"/>
      <c r="CH177" s="310"/>
      <c r="CI177" s="310"/>
      <c r="CJ177" s="310"/>
      <c r="CK177" s="310"/>
      <c r="CL177" s="310"/>
      <c r="CM177" s="310"/>
      <c r="CN177" s="310"/>
      <c r="CO177" s="310"/>
      <c r="CP177" s="310"/>
      <c r="CQ177" s="310"/>
      <c r="CR177" s="310"/>
      <c r="CS177" s="310"/>
      <c r="CT177" s="310"/>
      <c r="CU177" s="310"/>
      <c r="CV177" s="310"/>
      <c r="CW177" s="310"/>
      <c r="CX177" s="310"/>
      <c r="CY177" s="310"/>
      <c r="CZ177" s="310"/>
      <c r="DA177" s="310"/>
      <c r="DB177" s="310"/>
      <c r="DC177" s="310"/>
      <c r="DD177" s="310"/>
      <c r="DE177" s="310"/>
      <c r="DF177" s="310"/>
      <c r="DG177" s="310"/>
      <c r="DH177" s="310"/>
      <c r="DI177" s="310"/>
      <c r="DJ177" s="310"/>
      <c r="DK177" s="310"/>
      <c r="DL177" s="310"/>
      <c r="DM177" s="310"/>
      <c r="DN177" s="310"/>
      <c r="DO177" s="310"/>
      <c r="DP177" s="310"/>
      <c r="DQ177" s="310"/>
      <c r="DR177" s="310"/>
      <c r="DS177" s="310"/>
      <c r="DT177" s="310"/>
      <c r="DU177" s="310"/>
      <c r="DV177" s="310"/>
      <c r="DW177" s="310"/>
      <c r="DX177" s="310"/>
      <c r="DY177" s="310"/>
      <c r="DZ177" s="310"/>
      <c r="EA177" s="310"/>
      <c r="EB177" s="310"/>
      <c r="EC177" s="310"/>
      <c r="ED177" s="310"/>
      <c r="EE177" s="310"/>
      <c r="EF177" s="310"/>
      <c r="EG177" s="310"/>
      <c r="EH177" s="310"/>
      <c r="EI177" s="310"/>
      <c r="EJ177" s="310"/>
    </row>
    <row r="178" spans="1:140" s="302" customFormat="1">
      <c r="A178" s="310"/>
      <c r="B178" s="310"/>
      <c r="C178" s="310"/>
      <c r="D178" s="310"/>
      <c r="E178" s="310"/>
      <c r="F178" s="310"/>
      <c r="G178" s="310"/>
      <c r="H178" s="310"/>
      <c r="I178" s="310"/>
      <c r="J178" s="310"/>
      <c r="K178" s="310"/>
      <c r="L178" s="310"/>
      <c r="M178" s="310"/>
      <c r="N178" s="310"/>
      <c r="O178" s="310"/>
      <c r="P178" s="310"/>
      <c r="Q178" s="310"/>
      <c r="R178" s="310"/>
      <c r="S178" s="310"/>
      <c r="T178" s="310"/>
      <c r="U178" s="310"/>
      <c r="V178" s="310"/>
      <c r="W178" s="310"/>
      <c r="X178" s="310"/>
      <c r="Y178" s="310"/>
      <c r="Z178" s="310"/>
      <c r="AA178" s="310"/>
      <c r="AB178" s="310"/>
      <c r="AC178" s="310"/>
      <c r="AD178" s="310"/>
      <c r="AE178" s="310"/>
      <c r="AF178" s="310"/>
      <c r="AG178" s="310"/>
      <c r="AH178" s="310"/>
      <c r="AI178" s="310"/>
      <c r="AJ178" s="310"/>
      <c r="AK178" s="310"/>
      <c r="AL178" s="310"/>
      <c r="AM178" s="310"/>
      <c r="AN178" s="310"/>
      <c r="AO178" s="310"/>
      <c r="AP178" s="310"/>
      <c r="AQ178" s="310"/>
      <c r="AR178" s="310"/>
      <c r="AS178" s="310"/>
      <c r="AT178" s="310"/>
      <c r="AU178" s="310"/>
      <c r="AV178" s="310"/>
      <c r="AW178" s="310"/>
      <c r="AX178" s="310"/>
      <c r="AY178" s="310"/>
      <c r="AZ178" s="310"/>
      <c r="BA178" s="310"/>
      <c r="BB178" s="310"/>
      <c r="BC178" s="310"/>
      <c r="BD178" s="310"/>
      <c r="BE178" s="310"/>
      <c r="BF178" s="310"/>
      <c r="BG178" s="310"/>
      <c r="BH178" s="310"/>
      <c r="BI178" s="310"/>
      <c r="BJ178" s="310"/>
      <c r="BK178" s="310"/>
      <c r="BL178" s="310"/>
      <c r="BM178" s="310"/>
      <c r="BN178" s="310"/>
      <c r="BO178" s="310"/>
      <c r="BP178" s="310"/>
      <c r="BQ178" s="310"/>
      <c r="BR178" s="310"/>
      <c r="BS178" s="310"/>
      <c r="BT178" s="310"/>
      <c r="BU178" s="310"/>
      <c r="BV178" s="310"/>
      <c r="BW178" s="310"/>
      <c r="BX178" s="310"/>
      <c r="BY178" s="310"/>
      <c r="BZ178" s="310"/>
      <c r="CA178" s="310"/>
      <c r="CB178" s="310"/>
      <c r="CC178" s="310"/>
      <c r="CD178" s="310"/>
      <c r="CE178" s="310"/>
      <c r="CF178" s="310"/>
      <c r="CG178" s="310"/>
      <c r="CH178" s="310"/>
      <c r="CI178" s="310"/>
      <c r="CJ178" s="310"/>
      <c r="CK178" s="310"/>
      <c r="CL178" s="310"/>
      <c r="CM178" s="310"/>
      <c r="CN178" s="310"/>
      <c r="CO178" s="310"/>
      <c r="CP178" s="310"/>
      <c r="CQ178" s="310"/>
      <c r="CR178" s="310"/>
      <c r="CS178" s="310"/>
      <c r="CT178" s="310"/>
      <c r="CU178" s="310"/>
      <c r="CV178" s="310"/>
      <c r="CW178" s="310"/>
      <c r="CX178" s="310"/>
      <c r="CY178" s="310"/>
      <c r="CZ178" s="310"/>
      <c r="DA178" s="310"/>
      <c r="DB178" s="310"/>
      <c r="DC178" s="310"/>
      <c r="DD178" s="310"/>
      <c r="DE178" s="310"/>
      <c r="DF178" s="310"/>
      <c r="DG178" s="310"/>
      <c r="DH178" s="310"/>
      <c r="DI178" s="310"/>
      <c r="DJ178" s="310"/>
      <c r="DK178" s="310"/>
      <c r="DL178" s="310"/>
      <c r="DM178" s="310"/>
      <c r="DN178" s="310"/>
      <c r="DO178" s="310"/>
      <c r="DP178" s="310"/>
      <c r="DQ178" s="310"/>
      <c r="DR178" s="310"/>
      <c r="DS178" s="310"/>
      <c r="DT178" s="310"/>
      <c r="DU178" s="310"/>
      <c r="DV178" s="310"/>
      <c r="DW178" s="310"/>
      <c r="DX178" s="310"/>
      <c r="DY178" s="310"/>
      <c r="DZ178" s="310"/>
      <c r="EA178" s="310"/>
      <c r="EB178" s="310"/>
      <c r="EC178" s="310"/>
      <c r="ED178" s="310"/>
      <c r="EE178" s="310"/>
      <c r="EF178" s="310"/>
      <c r="EG178" s="310"/>
      <c r="EH178" s="310"/>
      <c r="EI178" s="310"/>
      <c r="EJ178" s="310"/>
    </row>
    <row r="179" spans="1:140" s="302" customFormat="1">
      <c r="A179" s="310"/>
      <c r="B179" s="310"/>
      <c r="C179" s="310"/>
      <c r="D179" s="310"/>
      <c r="E179" s="310"/>
      <c r="F179" s="310"/>
      <c r="G179" s="310"/>
      <c r="H179" s="310"/>
      <c r="I179" s="310"/>
      <c r="J179" s="310"/>
      <c r="K179" s="310"/>
      <c r="L179" s="310"/>
      <c r="M179" s="310"/>
      <c r="N179" s="310"/>
      <c r="O179" s="310"/>
      <c r="P179" s="310"/>
      <c r="Q179" s="310"/>
      <c r="R179" s="310"/>
      <c r="S179" s="310"/>
      <c r="T179" s="310"/>
      <c r="U179" s="310"/>
      <c r="V179" s="310"/>
      <c r="W179" s="310"/>
      <c r="X179" s="310"/>
      <c r="Y179" s="310"/>
      <c r="Z179" s="310"/>
      <c r="AA179" s="310"/>
      <c r="AB179" s="310"/>
      <c r="AC179" s="310"/>
      <c r="AD179" s="310"/>
      <c r="AE179" s="310"/>
      <c r="AF179" s="310"/>
      <c r="AG179" s="310"/>
      <c r="AH179" s="310"/>
      <c r="AI179" s="310"/>
      <c r="AJ179" s="310"/>
      <c r="AK179" s="310"/>
      <c r="AL179" s="310"/>
      <c r="AM179" s="310"/>
      <c r="AN179" s="310"/>
      <c r="AO179" s="310"/>
      <c r="AP179" s="310"/>
      <c r="AQ179" s="310"/>
      <c r="AR179" s="310"/>
      <c r="AS179" s="310"/>
      <c r="AT179" s="310"/>
      <c r="AU179" s="310"/>
      <c r="AV179" s="310"/>
      <c r="AW179" s="310"/>
      <c r="AX179" s="310"/>
      <c r="AY179" s="310"/>
      <c r="AZ179" s="310"/>
      <c r="BA179" s="310"/>
      <c r="BB179" s="310"/>
      <c r="BC179" s="310"/>
      <c r="BD179" s="310"/>
      <c r="BE179" s="310"/>
      <c r="BF179" s="310"/>
      <c r="BG179" s="310"/>
      <c r="BH179" s="310"/>
      <c r="BI179" s="310"/>
      <c r="BJ179" s="310"/>
      <c r="BK179" s="310"/>
      <c r="BL179" s="310"/>
      <c r="BM179" s="310"/>
      <c r="BN179" s="310"/>
      <c r="BO179" s="310"/>
      <c r="BP179" s="310"/>
      <c r="BQ179" s="310"/>
      <c r="BR179" s="310"/>
      <c r="BS179" s="310"/>
      <c r="BT179" s="310"/>
      <c r="BU179" s="310"/>
      <c r="BV179" s="310"/>
      <c r="BW179" s="310"/>
      <c r="BX179" s="310"/>
      <c r="BY179" s="310"/>
      <c r="BZ179" s="310"/>
      <c r="CA179" s="310"/>
      <c r="CB179" s="310"/>
      <c r="CC179" s="310"/>
      <c r="CD179" s="310"/>
      <c r="CE179" s="310"/>
      <c r="CF179" s="310"/>
      <c r="CG179" s="310"/>
      <c r="CH179" s="310"/>
      <c r="CI179" s="310"/>
      <c r="CJ179" s="310"/>
      <c r="CK179" s="310"/>
      <c r="CL179" s="310"/>
      <c r="CM179" s="310"/>
      <c r="CN179" s="310"/>
      <c r="CO179" s="310"/>
      <c r="CP179" s="310"/>
      <c r="CQ179" s="310"/>
      <c r="CR179" s="310"/>
      <c r="CS179" s="310"/>
      <c r="CT179" s="310"/>
      <c r="CU179" s="310"/>
      <c r="CV179" s="310"/>
      <c r="CW179" s="310"/>
      <c r="CX179" s="310"/>
      <c r="CY179" s="310"/>
      <c r="CZ179" s="310"/>
      <c r="DA179" s="310"/>
      <c r="DB179" s="310"/>
      <c r="DC179" s="310"/>
      <c r="DD179" s="310"/>
      <c r="DE179" s="310"/>
      <c r="DF179" s="310"/>
      <c r="DG179" s="310"/>
      <c r="DH179" s="310"/>
      <c r="DI179" s="310"/>
      <c r="DJ179" s="310"/>
      <c r="DK179" s="310"/>
      <c r="DL179" s="310"/>
      <c r="DM179" s="310"/>
      <c r="DN179" s="310"/>
      <c r="DO179" s="310"/>
      <c r="DP179" s="310"/>
      <c r="DQ179" s="310"/>
      <c r="DR179" s="310"/>
      <c r="DS179" s="310"/>
      <c r="DT179" s="310"/>
      <c r="DU179" s="310"/>
      <c r="DV179" s="310"/>
      <c r="DW179" s="310"/>
      <c r="DX179" s="310"/>
      <c r="DY179" s="310"/>
      <c r="DZ179" s="310"/>
      <c r="EA179" s="310"/>
      <c r="EB179" s="310"/>
      <c r="EC179" s="310"/>
      <c r="ED179" s="310"/>
      <c r="EE179" s="310"/>
      <c r="EF179" s="310"/>
      <c r="EG179" s="310"/>
      <c r="EH179" s="310"/>
      <c r="EI179" s="310"/>
      <c r="EJ179" s="310"/>
    </row>
    <row r="180" spans="1:140" s="302" customFormat="1">
      <c r="A180" s="310"/>
      <c r="B180" s="310"/>
      <c r="C180" s="310"/>
      <c r="D180" s="310"/>
      <c r="E180" s="310"/>
      <c r="F180" s="310"/>
      <c r="G180" s="310"/>
      <c r="H180" s="310"/>
      <c r="I180" s="310"/>
      <c r="J180" s="310"/>
      <c r="K180" s="310"/>
      <c r="L180" s="310"/>
      <c r="M180" s="310"/>
      <c r="N180" s="310"/>
      <c r="O180" s="310"/>
      <c r="P180" s="310"/>
      <c r="Q180" s="310"/>
      <c r="R180" s="310"/>
      <c r="S180" s="310"/>
      <c r="T180" s="310"/>
      <c r="U180" s="310"/>
      <c r="V180" s="310"/>
      <c r="W180" s="310"/>
      <c r="X180" s="310"/>
      <c r="Y180" s="310"/>
      <c r="Z180" s="310"/>
      <c r="AA180" s="310"/>
      <c r="AB180" s="310"/>
      <c r="AC180" s="310"/>
      <c r="AD180" s="310"/>
      <c r="AE180" s="310"/>
      <c r="AF180" s="310"/>
      <c r="AG180" s="310"/>
      <c r="AH180" s="310"/>
      <c r="AI180" s="310"/>
      <c r="AJ180" s="310"/>
      <c r="AK180" s="310"/>
      <c r="AL180" s="310"/>
      <c r="AM180" s="310"/>
      <c r="AN180" s="310"/>
      <c r="AO180" s="310"/>
      <c r="AP180" s="310"/>
      <c r="AQ180" s="310"/>
      <c r="AR180" s="310"/>
      <c r="AS180" s="310"/>
      <c r="AT180" s="310"/>
      <c r="AU180" s="310"/>
      <c r="AV180" s="310"/>
      <c r="AW180" s="310"/>
      <c r="AX180" s="310"/>
      <c r="AY180" s="310"/>
      <c r="AZ180" s="310"/>
      <c r="BA180" s="310"/>
      <c r="BB180" s="310"/>
      <c r="BC180" s="310"/>
      <c r="BD180" s="310"/>
      <c r="BE180" s="310"/>
      <c r="BF180" s="310"/>
      <c r="BG180" s="310"/>
      <c r="BH180" s="310"/>
      <c r="BI180" s="310"/>
      <c r="BJ180" s="310"/>
      <c r="BK180" s="310"/>
      <c r="BL180" s="310"/>
      <c r="BM180" s="310"/>
      <c r="BN180" s="310"/>
      <c r="BO180" s="310"/>
      <c r="BP180" s="310"/>
      <c r="BQ180" s="310"/>
      <c r="BR180" s="310"/>
      <c r="BS180" s="310"/>
      <c r="BT180" s="310"/>
      <c r="BU180" s="310"/>
      <c r="BV180" s="310"/>
      <c r="BW180" s="310"/>
      <c r="BX180" s="310"/>
      <c r="BY180" s="310"/>
      <c r="BZ180" s="310"/>
      <c r="CA180" s="310"/>
      <c r="CB180" s="310"/>
      <c r="CC180" s="310"/>
      <c r="CD180" s="310"/>
      <c r="CE180" s="310"/>
      <c r="CF180" s="310"/>
      <c r="CG180" s="310"/>
      <c r="CH180" s="310"/>
      <c r="CI180" s="310"/>
      <c r="CJ180" s="310"/>
      <c r="CK180" s="310"/>
      <c r="CL180" s="310"/>
      <c r="CM180" s="310"/>
      <c r="CN180" s="310"/>
      <c r="CO180" s="310"/>
      <c r="CP180" s="310"/>
      <c r="CQ180" s="310"/>
      <c r="CR180" s="310"/>
      <c r="CS180" s="310"/>
      <c r="CT180" s="310"/>
      <c r="CU180" s="310"/>
      <c r="CV180" s="310"/>
      <c r="CW180" s="310"/>
      <c r="CX180" s="310"/>
      <c r="CY180" s="310"/>
      <c r="CZ180" s="310"/>
      <c r="DA180" s="310"/>
      <c r="DB180" s="310"/>
      <c r="DC180" s="310"/>
      <c r="DD180" s="310"/>
      <c r="DE180" s="310"/>
      <c r="DF180" s="310"/>
      <c r="DG180" s="310"/>
      <c r="DH180" s="310"/>
      <c r="DI180" s="310"/>
      <c r="DJ180" s="310"/>
      <c r="DK180" s="310"/>
      <c r="DL180" s="310"/>
      <c r="DM180" s="310"/>
      <c r="DN180" s="310"/>
      <c r="DO180" s="310"/>
      <c r="DP180" s="310"/>
      <c r="DQ180" s="310"/>
      <c r="DR180" s="310"/>
      <c r="DS180" s="310"/>
      <c r="DT180" s="310"/>
      <c r="DU180" s="310"/>
      <c r="DV180" s="310"/>
      <c r="DW180" s="310"/>
      <c r="DX180" s="310"/>
      <c r="DY180" s="310"/>
      <c r="DZ180" s="310"/>
      <c r="EA180" s="310"/>
      <c r="EB180" s="310"/>
      <c r="EC180" s="310"/>
      <c r="ED180" s="310"/>
      <c r="EE180" s="310"/>
      <c r="EF180" s="310"/>
      <c r="EG180" s="310"/>
      <c r="EH180" s="310"/>
      <c r="EI180" s="310"/>
      <c r="EJ180" s="310"/>
    </row>
    <row r="181" spans="1:140" s="302" customFormat="1">
      <c r="A181" s="310"/>
      <c r="B181" s="310"/>
      <c r="C181" s="310"/>
      <c r="D181" s="310"/>
      <c r="E181" s="310"/>
      <c r="F181" s="310"/>
      <c r="G181" s="310"/>
      <c r="H181" s="310"/>
      <c r="I181" s="310"/>
      <c r="J181" s="310"/>
      <c r="K181" s="310"/>
      <c r="L181" s="310"/>
      <c r="M181" s="310"/>
      <c r="N181" s="310"/>
      <c r="O181" s="310"/>
      <c r="P181" s="310"/>
      <c r="Q181" s="310"/>
      <c r="R181" s="310"/>
      <c r="S181" s="310"/>
      <c r="T181" s="310"/>
      <c r="U181" s="310"/>
      <c r="V181" s="310"/>
      <c r="W181" s="310"/>
      <c r="X181" s="310"/>
      <c r="Y181" s="310"/>
      <c r="Z181" s="310"/>
      <c r="AA181" s="310"/>
      <c r="AB181" s="310"/>
      <c r="AC181" s="310"/>
      <c r="AD181" s="310"/>
      <c r="AE181" s="310"/>
      <c r="AF181" s="310"/>
      <c r="AG181" s="310"/>
      <c r="AH181" s="310"/>
      <c r="AI181" s="310"/>
      <c r="AJ181" s="310"/>
      <c r="AK181" s="310"/>
      <c r="AL181" s="310"/>
      <c r="AM181" s="310"/>
      <c r="AN181" s="310"/>
      <c r="AO181" s="310"/>
      <c r="AP181" s="310"/>
      <c r="AQ181" s="310"/>
      <c r="AR181" s="310"/>
      <c r="AS181" s="310"/>
      <c r="AT181" s="310"/>
      <c r="AU181" s="310"/>
      <c r="AV181" s="310"/>
      <c r="AW181" s="310"/>
      <c r="AX181" s="310"/>
      <c r="AY181" s="310"/>
      <c r="AZ181" s="310"/>
      <c r="BA181" s="310"/>
      <c r="BB181" s="310"/>
      <c r="BC181" s="310"/>
      <c r="BD181" s="310"/>
      <c r="BE181" s="310"/>
      <c r="BF181" s="310"/>
      <c r="BG181" s="310"/>
      <c r="BH181" s="310"/>
      <c r="BI181" s="310"/>
      <c r="BJ181" s="310"/>
      <c r="BK181" s="310"/>
      <c r="BL181" s="310"/>
      <c r="BM181" s="310"/>
      <c r="BN181" s="310"/>
      <c r="BO181" s="310"/>
      <c r="BP181" s="310"/>
      <c r="BQ181" s="310"/>
      <c r="BR181" s="310"/>
      <c r="BS181" s="310"/>
      <c r="BT181" s="310"/>
      <c r="BU181" s="310"/>
      <c r="BV181" s="310"/>
      <c r="BW181" s="310"/>
      <c r="BX181" s="310"/>
      <c r="BY181" s="310"/>
      <c r="BZ181" s="310"/>
      <c r="CA181" s="310"/>
      <c r="CB181" s="310"/>
      <c r="CC181" s="310"/>
      <c r="CD181" s="310"/>
      <c r="CE181" s="310"/>
      <c r="CF181" s="310"/>
      <c r="CG181" s="310"/>
      <c r="CH181" s="310"/>
      <c r="CI181" s="310"/>
      <c r="CJ181" s="310"/>
      <c r="CK181" s="310"/>
      <c r="CL181" s="310"/>
      <c r="CM181" s="310"/>
      <c r="CN181" s="310"/>
      <c r="CO181" s="310"/>
      <c r="CP181" s="310"/>
      <c r="CQ181" s="310"/>
      <c r="CR181" s="310"/>
      <c r="CS181" s="310"/>
      <c r="CT181" s="310"/>
      <c r="CU181" s="310"/>
      <c r="CV181" s="310"/>
      <c r="CW181" s="310"/>
      <c r="CX181" s="310"/>
      <c r="CY181" s="310"/>
      <c r="CZ181" s="310"/>
      <c r="DA181" s="310"/>
      <c r="DB181" s="310"/>
      <c r="DC181" s="310"/>
      <c r="DD181" s="310"/>
      <c r="DE181" s="310"/>
      <c r="DF181" s="310"/>
      <c r="DG181" s="310"/>
      <c r="DH181" s="310"/>
      <c r="DI181" s="310"/>
      <c r="DJ181" s="310"/>
      <c r="DK181" s="310"/>
      <c r="DL181" s="310"/>
      <c r="DM181" s="310"/>
      <c r="DN181" s="310"/>
      <c r="DO181" s="310"/>
      <c r="DP181" s="310"/>
      <c r="DQ181" s="310"/>
      <c r="DR181" s="310"/>
      <c r="DS181" s="310"/>
      <c r="DT181" s="310"/>
      <c r="DU181" s="310"/>
      <c r="DV181" s="310"/>
      <c r="DW181" s="310"/>
      <c r="DX181" s="310"/>
      <c r="DY181" s="310"/>
      <c r="DZ181" s="310"/>
      <c r="EA181" s="310"/>
      <c r="EB181" s="310"/>
      <c r="EC181" s="310"/>
      <c r="ED181" s="310"/>
      <c r="EE181" s="310"/>
      <c r="EF181" s="310"/>
      <c r="EG181" s="310"/>
      <c r="EH181" s="310"/>
      <c r="EI181" s="310"/>
      <c r="EJ181" s="310"/>
    </row>
    <row r="182" spans="1:140" s="302" customFormat="1">
      <c r="A182" s="310"/>
      <c r="B182" s="310"/>
      <c r="C182" s="310"/>
      <c r="D182" s="310"/>
      <c r="E182" s="310"/>
      <c r="F182" s="310"/>
      <c r="G182" s="310"/>
      <c r="H182" s="310"/>
      <c r="I182" s="310"/>
      <c r="J182" s="310"/>
      <c r="K182" s="310"/>
      <c r="L182" s="310"/>
      <c r="M182" s="310"/>
      <c r="N182" s="310"/>
      <c r="O182" s="310"/>
      <c r="P182" s="310"/>
      <c r="Q182" s="310"/>
      <c r="R182" s="310"/>
      <c r="S182" s="310"/>
      <c r="T182" s="310"/>
      <c r="U182" s="310"/>
      <c r="V182" s="310"/>
      <c r="W182" s="310"/>
      <c r="X182" s="310"/>
      <c r="Y182" s="310"/>
      <c r="Z182" s="310"/>
      <c r="AA182" s="310"/>
      <c r="AB182" s="310"/>
      <c r="AC182" s="310"/>
      <c r="AD182" s="310"/>
      <c r="AE182" s="310"/>
      <c r="AF182" s="310"/>
      <c r="AG182" s="310"/>
      <c r="AH182" s="310"/>
      <c r="AI182" s="310"/>
      <c r="AJ182" s="310"/>
      <c r="AK182" s="310"/>
      <c r="AL182" s="310"/>
      <c r="AM182" s="310"/>
      <c r="AN182" s="310"/>
      <c r="AO182" s="310"/>
      <c r="AP182" s="310"/>
      <c r="AQ182" s="310"/>
      <c r="AR182" s="310"/>
      <c r="AS182" s="310"/>
      <c r="AT182" s="310"/>
      <c r="AU182" s="310"/>
      <c r="AV182" s="310"/>
      <c r="AW182" s="310"/>
      <c r="AX182" s="310"/>
      <c r="AY182" s="310"/>
      <c r="AZ182" s="310"/>
      <c r="BA182" s="310"/>
      <c r="BB182" s="310"/>
      <c r="BC182" s="310"/>
      <c r="BD182" s="310"/>
      <c r="BE182" s="310"/>
      <c r="BF182" s="310"/>
      <c r="BG182" s="310"/>
      <c r="BH182" s="310"/>
      <c r="BI182" s="310"/>
      <c r="BJ182" s="310"/>
      <c r="BK182" s="310"/>
      <c r="BL182" s="310"/>
      <c r="BM182" s="310"/>
      <c r="BN182" s="310"/>
      <c r="BO182" s="310"/>
      <c r="BP182" s="310"/>
      <c r="BQ182" s="310"/>
      <c r="BR182" s="310"/>
      <c r="BS182" s="310"/>
      <c r="BT182" s="310"/>
      <c r="BU182" s="310"/>
      <c r="BV182" s="310"/>
      <c r="BW182" s="310"/>
      <c r="BX182" s="310"/>
      <c r="BY182" s="310"/>
      <c r="BZ182" s="310"/>
      <c r="CA182" s="310"/>
      <c r="CB182" s="310"/>
      <c r="CC182" s="310"/>
      <c r="CD182" s="310"/>
      <c r="CE182" s="310"/>
      <c r="CF182" s="310"/>
      <c r="CG182" s="310"/>
      <c r="CH182" s="310"/>
      <c r="CI182" s="310"/>
      <c r="CJ182" s="310"/>
      <c r="CK182" s="310"/>
      <c r="CL182" s="310"/>
      <c r="CM182" s="310"/>
      <c r="CN182" s="310"/>
      <c r="CO182" s="310"/>
      <c r="CP182" s="310"/>
      <c r="CQ182" s="310"/>
      <c r="CR182" s="310"/>
      <c r="CS182" s="310"/>
      <c r="CT182" s="310"/>
      <c r="CU182" s="310"/>
      <c r="CV182" s="310"/>
      <c r="CW182" s="310"/>
      <c r="CX182" s="310"/>
      <c r="CY182" s="310"/>
      <c r="CZ182" s="310"/>
      <c r="DA182" s="310"/>
      <c r="DB182" s="310"/>
      <c r="DC182" s="310"/>
      <c r="DD182" s="310"/>
      <c r="DE182" s="310"/>
      <c r="DF182" s="310"/>
      <c r="DG182" s="310"/>
      <c r="DH182" s="310"/>
      <c r="DI182" s="310"/>
      <c r="DJ182" s="310"/>
      <c r="DK182" s="310"/>
      <c r="DL182" s="310"/>
      <c r="DM182" s="310"/>
      <c r="DN182" s="310"/>
      <c r="DO182" s="310"/>
      <c r="DP182" s="310"/>
      <c r="DQ182" s="310"/>
      <c r="DR182" s="310"/>
      <c r="DS182" s="310"/>
      <c r="DT182" s="310"/>
      <c r="DU182" s="310"/>
      <c r="DV182" s="310"/>
      <c r="DW182" s="310"/>
      <c r="DX182" s="310"/>
      <c r="DY182" s="310"/>
      <c r="DZ182" s="310"/>
      <c r="EA182" s="310"/>
      <c r="EB182" s="310"/>
      <c r="EC182" s="310"/>
      <c r="ED182" s="310"/>
      <c r="EE182" s="310"/>
      <c r="EF182" s="310"/>
      <c r="EG182" s="310"/>
      <c r="EH182" s="310"/>
      <c r="EI182" s="310"/>
      <c r="EJ182" s="310"/>
    </row>
    <row r="183" spans="1:140" s="302" customFormat="1">
      <c r="A183" s="310"/>
      <c r="B183" s="310"/>
      <c r="C183" s="310"/>
      <c r="D183" s="310"/>
      <c r="E183" s="310"/>
      <c r="F183" s="310"/>
      <c r="G183" s="310"/>
      <c r="H183" s="310"/>
      <c r="I183" s="310"/>
      <c r="J183" s="310"/>
      <c r="K183" s="310"/>
      <c r="L183" s="310"/>
      <c r="M183" s="310"/>
      <c r="N183" s="310"/>
      <c r="O183" s="310"/>
      <c r="P183" s="310"/>
      <c r="Q183" s="310"/>
      <c r="R183" s="310"/>
      <c r="S183" s="310"/>
      <c r="T183" s="310"/>
      <c r="U183" s="310"/>
      <c r="V183" s="310"/>
      <c r="W183" s="310"/>
      <c r="X183" s="310"/>
      <c r="Y183" s="310"/>
      <c r="Z183" s="310"/>
      <c r="AA183" s="310"/>
      <c r="AB183" s="310"/>
      <c r="AC183" s="310"/>
      <c r="AD183" s="310"/>
      <c r="AE183" s="310"/>
      <c r="AF183" s="310"/>
      <c r="AG183" s="310"/>
      <c r="AH183" s="310"/>
      <c r="AI183" s="310"/>
      <c r="AJ183" s="310"/>
      <c r="AK183" s="310"/>
      <c r="AL183" s="310"/>
      <c r="AM183" s="310"/>
      <c r="AN183" s="310"/>
      <c r="AO183" s="310"/>
      <c r="AP183" s="310"/>
      <c r="AQ183" s="310"/>
      <c r="AR183" s="310"/>
      <c r="AS183" s="310"/>
      <c r="AT183" s="310"/>
      <c r="AU183" s="310"/>
      <c r="AV183" s="310"/>
      <c r="AW183" s="310"/>
      <c r="AX183" s="310"/>
      <c r="AY183" s="310"/>
      <c r="AZ183" s="310"/>
      <c r="BA183" s="310"/>
      <c r="BB183" s="310"/>
      <c r="BC183" s="310"/>
      <c r="BD183" s="310"/>
      <c r="BE183" s="310"/>
      <c r="BF183" s="310"/>
      <c r="BG183" s="310"/>
      <c r="BH183" s="310"/>
      <c r="BI183" s="310"/>
      <c r="BJ183" s="310"/>
      <c r="BK183" s="310"/>
      <c r="BL183" s="310"/>
      <c r="BM183" s="310"/>
      <c r="BN183" s="310"/>
      <c r="BO183" s="310"/>
      <c r="BP183" s="310"/>
      <c r="BQ183" s="310"/>
      <c r="BR183" s="310"/>
      <c r="BS183" s="310"/>
      <c r="BT183" s="310"/>
      <c r="BU183" s="310"/>
      <c r="BV183" s="310"/>
      <c r="BW183" s="310"/>
      <c r="BX183" s="310"/>
      <c r="BY183" s="310"/>
      <c r="BZ183" s="310"/>
      <c r="CA183" s="310"/>
      <c r="CB183" s="310"/>
      <c r="CC183" s="310"/>
      <c r="CD183" s="310"/>
      <c r="CE183" s="310"/>
      <c r="CF183" s="310"/>
      <c r="CG183" s="310"/>
      <c r="CH183" s="310"/>
      <c r="CI183" s="310"/>
      <c r="CJ183" s="310"/>
      <c r="CK183" s="310"/>
      <c r="CL183" s="310"/>
      <c r="CM183" s="310"/>
      <c r="CN183" s="310"/>
      <c r="CO183" s="310"/>
      <c r="CP183" s="310"/>
      <c r="CQ183" s="310"/>
      <c r="CR183" s="310"/>
      <c r="CS183" s="310"/>
      <c r="CT183" s="310"/>
      <c r="CU183" s="310"/>
      <c r="CV183" s="310"/>
      <c r="CW183" s="310"/>
      <c r="CX183" s="310"/>
      <c r="CY183" s="310"/>
      <c r="CZ183" s="310"/>
      <c r="DA183" s="310"/>
      <c r="DB183" s="310"/>
      <c r="DC183" s="310"/>
      <c r="DD183" s="310"/>
      <c r="DE183" s="310"/>
      <c r="DF183" s="310"/>
      <c r="DG183" s="310"/>
      <c r="DH183" s="310"/>
      <c r="DI183" s="310"/>
      <c r="DJ183" s="310"/>
      <c r="DK183" s="310"/>
      <c r="DL183" s="310"/>
      <c r="DM183" s="310"/>
      <c r="DN183" s="310"/>
      <c r="DO183" s="310"/>
      <c r="DP183" s="310"/>
      <c r="DQ183" s="310"/>
      <c r="DR183" s="310"/>
      <c r="DS183" s="310"/>
      <c r="DT183" s="310"/>
      <c r="DU183" s="310"/>
      <c r="DV183" s="310"/>
      <c r="DW183" s="310"/>
      <c r="DX183" s="310"/>
      <c r="DY183" s="310"/>
      <c r="DZ183" s="310"/>
      <c r="EA183" s="310"/>
      <c r="EB183" s="310"/>
      <c r="EC183" s="310"/>
      <c r="ED183" s="310"/>
      <c r="EE183" s="310"/>
      <c r="EF183" s="310"/>
      <c r="EG183" s="310"/>
      <c r="EH183" s="310"/>
      <c r="EI183" s="310"/>
      <c r="EJ183" s="310"/>
    </row>
    <row r="184" spans="1:140" s="302" customFormat="1">
      <c r="A184" s="310"/>
      <c r="B184" s="310"/>
      <c r="C184" s="310"/>
      <c r="D184" s="310"/>
      <c r="E184" s="310"/>
      <c r="F184" s="310"/>
      <c r="G184" s="310"/>
      <c r="H184" s="310"/>
      <c r="I184" s="310"/>
      <c r="J184" s="310"/>
      <c r="K184" s="310"/>
      <c r="L184" s="310"/>
      <c r="M184" s="310"/>
      <c r="N184" s="310"/>
      <c r="O184" s="310"/>
      <c r="P184" s="310"/>
      <c r="Q184" s="310"/>
      <c r="R184" s="310"/>
      <c r="S184" s="310"/>
      <c r="T184" s="310"/>
      <c r="U184" s="310"/>
      <c r="V184" s="310"/>
      <c r="W184" s="310"/>
      <c r="X184" s="310"/>
      <c r="Y184" s="310"/>
      <c r="Z184" s="310"/>
      <c r="AA184" s="310"/>
      <c r="AB184" s="310"/>
      <c r="AC184" s="310"/>
      <c r="AD184" s="310"/>
      <c r="AE184" s="310"/>
      <c r="AF184" s="310"/>
      <c r="AG184" s="310"/>
      <c r="AH184" s="310"/>
      <c r="AI184" s="310"/>
      <c r="AJ184" s="310"/>
      <c r="AK184" s="310"/>
      <c r="AL184" s="310"/>
      <c r="AM184" s="310"/>
      <c r="AN184" s="310"/>
      <c r="AO184" s="310"/>
      <c r="AP184" s="310"/>
      <c r="AQ184" s="310"/>
      <c r="AR184" s="310"/>
      <c r="AS184" s="310"/>
      <c r="AT184" s="310"/>
      <c r="AU184" s="310"/>
      <c r="AV184" s="310"/>
      <c r="AW184" s="310"/>
      <c r="AX184" s="310"/>
      <c r="AY184" s="310"/>
      <c r="AZ184" s="310"/>
      <c r="BA184" s="310"/>
      <c r="BB184" s="310"/>
      <c r="BC184" s="310"/>
      <c r="BD184" s="310"/>
      <c r="BE184" s="310"/>
      <c r="BF184" s="310"/>
      <c r="BG184" s="310"/>
      <c r="BH184" s="310"/>
      <c r="BI184" s="310"/>
      <c r="BJ184" s="310"/>
      <c r="BK184" s="310"/>
      <c r="BL184" s="310"/>
      <c r="BM184" s="310"/>
      <c r="BN184" s="310"/>
      <c r="BO184" s="310"/>
      <c r="BP184" s="310"/>
      <c r="BQ184" s="310"/>
      <c r="BR184" s="310"/>
      <c r="BS184" s="310"/>
      <c r="BT184" s="310"/>
      <c r="BU184" s="310"/>
      <c r="BV184" s="310"/>
      <c r="BW184" s="310"/>
      <c r="BX184" s="310"/>
      <c r="BY184" s="310"/>
      <c r="BZ184" s="310"/>
      <c r="CA184" s="310"/>
      <c r="CB184" s="310"/>
      <c r="CC184" s="310"/>
      <c r="CD184" s="310"/>
      <c r="CE184" s="310"/>
      <c r="CF184" s="310"/>
      <c r="CG184" s="310"/>
      <c r="CH184" s="310"/>
      <c r="CI184" s="310"/>
      <c r="CJ184" s="310"/>
      <c r="CK184" s="310"/>
      <c r="CL184" s="310"/>
      <c r="CM184" s="310"/>
      <c r="CN184" s="310"/>
      <c r="CO184" s="310"/>
      <c r="CP184" s="310"/>
      <c r="CQ184" s="310"/>
      <c r="CR184" s="310"/>
      <c r="CS184" s="310"/>
      <c r="CT184" s="310"/>
      <c r="CU184" s="310"/>
      <c r="CV184" s="310"/>
      <c r="CW184" s="310"/>
      <c r="CX184" s="310"/>
      <c r="CY184" s="310"/>
      <c r="CZ184" s="310"/>
      <c r="DA184" s="310"/>
      <c r="DB184" s="310"/>
      <c r="DC184" s="310"/>
      <c r="DD184" s="310"/>
      <c r="DE184" s="310"/>
      <c r="DF184" s="310"/>
      <c r="DG184" s="310"/>
      <c r="DH184" s="310"/>
      <c r="DI184" s="310"/>
      <c r="DJ184" s="310"/>
      <c r="DK184" s="310"/>
      <c r="DL184" s="310"/>
      <c r="DM184" s="310"/>
      <c r="DN184" s="310"/>
      <c r="DO184" s="310"/>
      <c r="DP184" s="310"/>
      <c r="DQ184" s="310"/>
      <c r="DR184" s="310"/>
      <c r="DS184" s="310"/>
      <c r="DT184" s="310"/>
      <c r="DU184" s="310"/>
      <c r="DV184" s="310"/>
      <c r="DW184" s="310"/>
      <c r="DX184" s="310"/>
      <c r="DY184" s="310"/>
      <c r="DZ184" s="310"/>
      <c r="EA184" s="310"/>
      <c r="EB184" s="310"/>
      <c r="EC184" s="310"/>
      <c r="ED184" s="310"/>
      <c r="EE184" s="310"/>
      <c r="EF184" s="310"/>
      <c r="EG184" s="310"/>
      <c r="EH184" s="310"/>
      <c r="EI184" s="310"/>
      <c r="EJ184" s="310"/>
    </row>
    <row r="185" spans="1:140" s="302" customFormat="1">
      <c r="A185" s="310"/>
      <c r="B185" s="310"/>
      <c r="C185" s="310"/>
      <c r="D185" s="310"/>
      <c r="E185" s="310"/>
      <c r="F185" s="310"/>
      <c r="G185" s="310"/>
      <c r="H185" s="310"/>
      <c r="I185" s="310"/>
      <c r="J185" s="310"/>
      <c r="K185" s="310"/>
      <c r="L185" s="310"/>
      <c r="M185" s="310"/>
      <c r="N185" s="310"/>
      <c r="O185" s="310"/>
      <c r="P185" s="310"/>
      <c r="Q185" s="310"/>
      <c r="R185" s="310"/>
      <c r="S185" s="310"/>
      <c r="T185" s="310"/>
      <c r="U185" s="310"/>
      <c r="V185" s="310"/>
      <c r="W185" s="310"/>
      <c r="X185" s="310"/>
      <c r="Y185" s="310"/>
      <c r="Z185" s="310"/>
      <c r="AA185" s="310"/>
      <c r="AB185" s="310"/>
      <c r="AC185" s="310"/>
      <c r="AD185" s="310"/>
      <c r="AE185" s="310"/>
      <c r="AF185" s="310"/>
      <c r="AG185" s="310"/>
      <c r="AH185" s="310"/>
      <c r="AI185" s="310"/>
      <c r="AJ185" s="310"/>
      <c r="AK185" s="310"/>
      <c r="AL185" s="310"/>
      <c r="AM185" s="310"/>
      <c r="AN185" s="310"/>
      <c r="AO185" s="310"/>
      <c r="AP185" s="310"/>
      <c r="AQ185" s="310"/>
      <c r="AR185" s="310"/>
      <c r="AS185" s="310"/>
      <c r="AT185" s="310"/>
      <c r="AU185" s="310"/>
      <c r="AV185" s="310"/>
      <c r="AW185" s="310"/>
      <c r="AX185" s="310"/>
      <c r="AY185" s="310"/>
      <c r="AZ185" s="310"/>
      <c r="BA185" s="310"/>
      <c r="BB185" s="310"/>
      <c r="BC185" s="310"/>
      <c r="BD185" s="310"/>
      <c r="BE185" s="310"/>
      <c r="BF185" s="310"/>
      <c r="BG185" s="310"/>
      <c r="BH185" s="310"/>
      <c r="BI185" s="310"/>
      <c r="BJ185" s="310"/>
      <c r="BK185" s="310"/>
      <c r="BL185" s="310"/>
      <c r="BM185" s="310"/>
      <c r="BN185" s="310"/>
      <c r="BO185" s="310"/>
      <c r="BP185" s="310"/>
      <c r="BQ185" s="310"/>
      <c r="BR185" s="310"/>
      <c r="BS185" s="310"/>
      <c r="BT185" s="310"/>
      <c r="BU185" s="310"/>
      <c r="BV185" s="310"/>
      <c r="BW185" s="310"/>
      <c r="BX185" s="310"/>
      <c r="BY185" s="310"/>
      <c r="BZ185" s="310"/>
      <c r="CA185" s="310"/>
      <c r="CB185" s="310"/>
      <c r="CC185" s="310"/>
      <c r="CD185" s="310"/>
      <c r="CE185" s="310"/>
      <c r="CF185" s="310"/>
      <c r="CG185" s="310"/>
      <c r="CH185" s="310"/>
      <c r="CI185" s="310"/>
      <c r="CJ185" s="310"/>
      <c r="CK185" s="310"/>
      <c r="CL185" s="310"/>
      <c r="CM185" s="310"/>
      <c r="CN185" s="310"/>
      <c r="CO185" s="310"/>
      <c r="CP185" s="310"/>
      <c r="CQ185" s="310"/>
      <c r="CR185" s="310"/>
      <c r="CS185" s="310"/>
      <c r="CT185" s="310"/>
      <c r="CU185" s="310"/>
      <c r="CV185" s="310"/>
      <c r="CW185" s="310"/>
      <c r="CX185" s="310"/>
      <c r="CY185" s="310"/>
      <c r="CZ185" s="310"/>
      <c r="DA185" s="310"/>
      <c r="DB185" s="310"/>
      <c r="DC185" s="310"/>
      <c r="DD185" s="310"/>
      <c r="DE185" s="310"/>
      <c r="DF185" s="310"/>
      <c r="DG185" s="310"/>
      <c r="DH185" s="310"/>
      <c r="DI185" s="310"/>
      <c r="DJ185" s="310"/>
      <c r="DK185" s="310"/>
      <c r="DL185" s="310"/>
      <c r="DM185" s="310"/>
      <c r="DN185" s="310"/>
      <c r="DO185" s="310"/>
      <c r="DP185" s="310"/>
      <c r="DQ185" s="310"/>
      <c r="DR185" s="310"/>
      <c r="DS185" s="310"/>
      <c r="DT185" s="310"/>
      <c r="DU185" s="310"/>
      <c r="DV185" s="310"/>
      <c r="DW185" s="310"/>
      <c r="DX185" s="310"/>
      <c r="DY185" s="310"/>
      <c r="DZ185" s="310"/>
      <c r="EA185" s="310"/>
      <c r="EB185" s="310"/>
      <c r="EC185" s="310"/>
      <c r="ED185" s="310"/>
      <c r="EE185" s="310"/>
      <c r="EF185" s="310"/>
      <c r="EG185" s="310"/>
      <c r="EH185" s="310"/>
      <c r="EI185" s="310"/>
      <c r="EJ185" s="310"/>
    </row>
    <row r="186" spans="1:140" s="302" customFormat="1">
      <c r="A186" s="310"/>
      <c r="B186" s="310"/>
      <c r="C186" s="310"/>
      <c r="D186" s="310"/>
      <c r="E186" s="310"/>
      <c r="F186" s="310"/>
      <c r="G186" s="310"/>
      <c r="H186" s="310"/>
      <c r="I186" s="310"/>
      <c r="J186" s="310"/>
      <c r="K186" s="310"/>
      <c r="L186" s="310"/>
      <c r="M186" s="310"/>
      <c r="N186" s="310"/>
      <c r="O186" s="310"/>
      <c r="P186" s="310"/>
      <c r="Q186" s="310"/>
      <c r="R186" s="310"/>
      <c r="S186" s="310"/>
      <c r="T186" s="310"/>
      <c r="U186" s="310"/>
      <c r="V186" s="310"/>
      <c r="W186" s="310"/>
      <c r="X186" s="310"/>
      <c r="Y186" s="310"/>
      <c r="Z186" s="310"/>
      <c r="AA186" s="310"/>
      <c r="AB186" s="310"/>
      <c r="AC186" s="310"/>
      <c r="AD186" s="310"/>
      <c r="AE186" s="310"/>
      <c r="AF186" s="310"/>
      <c r="AG186" s="310"/>
      <c r="AH186" s="310"/>
      <c r="AI186" s="310"/>
      <c r="AJ186" s="310"/>
      <c r="AK186" s="310"/>
      <c r="AL186" s="310"/>
      <c r="AM186" s="310"/>
      <c r="AN186" s="310"/>
      <c r="AO186" s="310"/>
      <c r="AP186" s="310"/>
      <c r="AQ186" s="310"/>
      <c r="AR186" s="310"/>
      <c r="AS186" s="310"/>
      <c r="AT186" s="310"/>
      <c r="AU186" s="310"/>
      <c r="AV186" s="310"/>
      <c r="AW186" s="310"/>
      <c r="AX186" s="310"/>
      <c r="AY186" s="310"/>
      <c r="AZ186" s="310"/>
      <c r="BA186" s="310"/>
      <c r="BB186" s="310"/>
      <c r="BC186" s="310"/>
      <c r="BD186" s="310"/>
      <c r="BE186" s="310"/>
      <c r="BF186" s="310"/>
      <c r="BG186" s="310"/>
      <c r="BH186" s="310"/>
      <c r="BI186" s="310"/>
      <c r="BJ186" s="310"/>
      <c r="BK186" s="310"/>
      <c r="BL186" s="310"/>
      <c r="BM186" s="310"/>
      <c r="BN186" s="310"/>
      <c r="BO186" s="310"/>
      <c r="BP186" s="310"/>
      <c r="BQ186" s="310"/>
      <c r="BR186" s="310"/>
      <c r="BS186" s="310"/>
      <c r="BT186" s="310"/>
      <c r="BU186" s="310"/>
      <c r="BV186" s="310"/>
      <c r="BW186" s="310"/>
      <c r="BX186" s="310"/>
      <c r="BY186" s="310"/>
      <c r="BZ186" s="310"/>
      <c r="CA186" s="310"/>
      <c r="CB186" s="310"/>
      <c r="CC186" s="310"/>
      <c r="CD186" s="310"/>
      <c r="CE186" s="310"/>
      <c r="CF186" s="310"/>
      <c r="CG186" s="310"/>
      <c r="CH186" s="310"/>
      <c r="CI186" s="310"/>
      <c r="CJ186" s="310"/>
      <c r="CK186" s="310"/>
      <c r="CL186" s="310"/>
      <c r="CM186" s="310"/>
      <c r="CN186" s="310"/>
      <c r="CO186" s="310"/>
      <c r="CP186" s="310"/>
      <c r="CQ186" s="310"/>
      <c r="CR186" s="310"/>
      <c r="CS186" s="310"/>
      <c r="CT186" s="310"/>
      <c r="CU186" s="310"/>
      <c r="CV186" s="310"/>
      <c r="CW186" s="310"/>
      <c r="CX186" s="310"/>
      <c r="CY186" s="310"/>
      <c r="CZ186" s="310"/>
      <c r="DA186" s="310"/>
      <c r="DB186" s="310"/>
      <c r="DC186" s="310"/>
      <c r="DD186" s="310"/>
      <c r="DE186" s="310"/>
      <c r="DF186" s="310"/>
      <c r="DG186" s="310"/>
      <c r="DH186" s="310"/>
      <c r="DI186" s="310"/>
      <c r="DJ186" s="310"/>
      <c r="DK186" s="310"/>
      <c r="DL186" s="310"/>
      <c r="DM186" s="310"/>
      <c r="DN186" s="310"/>
      <c r="DO186" s="310"/>
      <c r="DP186" s="310"/>
      <c r="DQ186" s="310"/>
      <c r="DR186" s="310"/>
      <c r="DS186" s="310"/>
      <c r="DT186" s="310"/>
      <c r="DU186" s="310"/>
      <c r="DV186" s="310"/>
      <c r="DW186" s="310"/>
      <c r="DX186" s="310"/>
      <c r="DY186" s="310"/>
      <c r="DZ186" s="310"/>
      <c r="EA186" s="310"/>
      <c r="EB186" s="310"/>
      <c r="EC186" s="310"/>
      <c r="ED186" s="310"/>
      <c r="EE186" s="310"/>
      <c r="EF186" s="310"/>
      <c r="EG186" s="310"/>
      <c r="EH186" s="310"/>
      <c r="EI186" s="310"/>
      <c r="EJ186" s="310"/>
    </row>
    <row r="187" spans="1:140" s="302" customFormat="1">
      <c r="A187" s="310"/>
      <c r="B187" s="310"/>
      <c r="C187" s="310"/>
      <c r="D187" s="310"/>
      <c r="E187" s="310"/>
      <c r="F187" s="310"/>
      <c r="G187" s="310"/>
      <c r="H187" s="310"/>
      <c r="I187" s="310"/>
      <c r="J187" s="310"/>
      <c r="K187" s="310"/>
      <c r="L187" s="310"/>
      <c r="M187" s="310"/>
      <c r="N187" s="310"/>
      <c r="O187" s="310"/>
      <c r="P187" s="310"/>
      <c r="Q187" s="310"/>
      <c r="R187" s="310"/>
      <c r="S187" s="310"/>
      <c r="T187" s="310"/>
      <c r="U187" s="310"/>
      <c r="V187" s="310"/>
      <c r="W187" s="310"/>
      <c r="X187" s="310"/>
      <c r="Y187" s="310"/>
      <c r="Z187" s="310"/>
      <c r="AA187" s="310"/>
      <c r="AB187" s="310"/>
      <c r="AC187" s="310"/>
      <c r="AD187" s="310"/>
      <c r="AE187" s="310"/>
      <c r="AF187" s="310"/>
      <c r="AG187" s="310"/>
      <c r="AH187" s="310"/>
      <c r="AI187" s="310"/>
      <c r="AJ187" s="310"/>
      <c r="AK187" s="310"/>
      <c r="AL187" s="310"/>
      <c r="AM187" s="310"/>
      <c r="AN187" s="310"/>
      <c r="AO187" s="310"/>
      <c r="AP187" s="310"/>
      <c r="AQ187" s="310"/>
      <c r="AR187" s="310"/>
      <c r="AS187" s="310"/>
      <c r="AT187" s="310"/>
      <c r="AU187" s="310"/>
      <c r="AV187" s="310"/>
      <c r="AW187" s="310"/>
      <c r="AX187" s="310"/>
      <c r="AY187" s="310"/>
      <c r="AZ187" s="310"/>
      <c r="BA187" s="310"/>
      <c r="BB187" s="310"/>
      <c r="BC187" s="310"/>
      <c r="BD187" s="310"/>
      <c r="BE187" s="310"/>
      <c r="BF187" s="310"/>
      <c r="BG187" s="310"/>
      <c r="BH187" s="310"/>
      <c r="BI187" s="310"/>
      <c r="BJ187" s="310"/>
      <c r="BK187" s="310"/>
      <c r="BL187" s="310"/>
      <c r="BM187" s="310"/>
      <c r="BN187" s="310"/>
      <c r="BO187" s="310"/>
      <c r="BP187" s="310"/>
      <c r="BQ187" s="310"/>
      <c r="BR187" s="310"/>
      <c r="BS187" s="310"/>
      <c r="BT187" s="310"/>
      <c r="BU187" s="310"/>
      <c r="BV187" s="310"/>
      <c r="BW187" s="310"/>
      <c r="BX187" s="310"/>
      <c r="BY187" s="310"/>
      <c r="BZ187" s="310"/>
      <c r="CA187" s="310"/>
      <c r="CB187" s="310"/>
      <c r="CC187" s="310"/>
      <c r="CD187" s="310"/>
      <c r="CE187" s="310"/>
      <c r="CF187" s="310"/>
      <c r="CG187" s="310"/>
      <c r="CH187" s="310"/>
      <c r="CI187" s="310"/>
      <c r="CJ187" s="310"/>
      <c r="CK187" s="310"/>
      <c r="CL187" s="310"/>
      <c r="CM187" s="310"/>
      <c r="CN187" s="310"/>
      <c r="CO187" s="310"/>
      <c r="CP187" s="310"/>
      <c r="CQ187" s="310"/>
      <c r="CR187" s="310"/>
      <c r="CS187" s="310"/>
      <c r="CT187" s="310"/>
      <c r="CU187" s="310"/>
      <c r="CV187" s="310"/>
      <c r="CW187" s="310"/>
      <c r="CX187" s="310"/>
      <c r="CY187" s="310"/>
      <c r="CZ187" s="310"/>
      <c r="DA187" s="310"/>
      <c r="DB187" s="310"/>
      <c r="DC187" s="310"/>
      <c r="DD187" s="310"/>
      <c r="DE187" s="310"/>
      <c r="DF187" s="310"/>
      <c r="DG187" s="310"/>
      <c r="DH187" s="310"/>
      <c r="DI187" s="310"/>
      <c r="DJ187" s="310"/>
      <c r="DK187" s="310"/>
      <c r="DL187" s="310"/>
      <c r="DM187" s="310"/>
      <c r="DN187" s="310"/>
      <c r="DO187" s="310"/>
      <c r="DP187" s="310"/>
      <c r="DQ187" s="310"/>
      <c r="DR187" s="310"/>
      <c r="DS187" s="310"/>
      <c r="DT187" s="310"/>
      <c r="DU187" s="310"/>
      <c r="DV187" s="310"/>
      <c r="DW187" s="310"/>
      <c r="DX187" s="310"/>
      <c r="DY187" s="310"/>
      <c r="DZ187" s="310"/>
      <c r="EA187" s="310"/>
      <c r="EB187" s="310"/>
      <c r="EC187" s="310"/>
      <c r="ED187" s="310"/>
      <c r="EE187" s="310"/>
      <c r="EF187" s="310"/>
      <c r="EG187" s="310"/>
      <c r="EH187" s="310"/>
      <c r="EI187" s="310"/>
      <c r="EJ187" s="310"/>
    </row>
    <row r="188" spans="1:140" s="302" customFormat="1">
      <c r="A188" s="310"/>
      <c r="B188" s="310"/>
      <c r="C188" s="310"/>
      <c r="D188" s="310"/>
      <c r="E188" s="310"/>
      <c r="F188" s="310"/>
      <c r="G188" s="310"/>
      <c r="H188" s="310"/>
      <c r="I188" s="310"/>
      <c r="J188" s="310"/>
      <c r="K188" s="310"/>
      <c r="L188" s="310"/>
      <c r="M188" s="310"/>
      <c r="N188" s="310"/>
      <c r="O188" s="310"/>
      <c r="P188" s="310"/>
      <c r="Q188" s="310"/>
      <c r="R188" s="310"/>
      <c r="S188" s="310"/>
      <c r="T188" s="310"/>
      <c r="U188" s="310"/>
      <c r="V188" s="310"/>
      <c r="W188" s="310"/>
      <c r="X188" s="310"/>
      <c r="Y188" s="310"/>
      <c r="Z188" s="310"/>
      <c r="AA188" s="310"/>
      <c r="AB188" s="310"/>
      <c r="AC188" s="310"/>
      <c r="AD188" s="310"/>
      <c r="AE188" s="310"/>
      <c r="AF188" s="310"/>
      <c r="AG188" s="310"/>
      <c r="AH188" s="310"/>
      <c r="AI188" s="310"/>
      <c r="AJ188" s="310"/>
      <c r="AK188" s="310"/>
      <c r="AL188" s="310"/>
      <c r="AM188" s="310"/>
      <c r="AN188" s="310"/>
      <c r="AO188" s="310"/>
      <c r="AP188" s="310"/>
      <c r="AQ188" s="310"/>
      <c r="AR188" s="310"/>
      <c r="AS188" s="310"/>
      <c r="AT188" s="310"/>
      <c r="AU188" s="310"/>
      <c r="AV188" s="310"/>
      <c r="AW188" s="310"/>
      <c r="AX188" s="310"/>
      <c r="AY188" s="310"/>
      <c r="AZ188" s="310"/>
      <c r="BA188" s="310"/>
      <c r="BB188" s="310"/>
      <c r="BC188" s="310"/>
      <c r="BD188" s="310"/>
      <c r="BE188" s="310"/>
      <c r="BF188" s="310"/>
      <c r="BG188" s="310"/>
      <c r="BH188" s="310"/>
      <c r="BI188" s="310"/>
      <c r="BJ188" s="310"/>
      <c r="BK188" s="310"/>
      <c r="BL188" s="310"/>
      <c r="BM188" s="310"/>
      <c r="BN188" s="310"/>
      <c r="BO188" s="310"/>
      <c r="BP188" s="310"/>
      <c r="BQ188" s="310"/>
      <c r="BR188" s="310"/>
      <c r="BS188" s="310"/>
      <c r="BT188" s="310"/>
      <c r="BU188" s="310"/>
      <c r="BV188" s="310"/>
      <c r="BW188" s="310"/>
      <c r="BX188" s="310"/>
      <c r="BY188" s="310"/>
      <c r="BZ188" s="310"/>
      <c r="CA188" s="310"/>
      <c r="CB188" s="310"/>
      <c r="CC188" s="310"/>
      <c r="CD188" s="310"/>
      <c r="CE188" s="310"/>
      <c r="CF188" s="310"/>
      <c r="CG188" s="310"/>
      <c r="CH188" s="310"/>
      <c r="CI188" s="310"/>
      <c r="CJ188" s="310"/>
      <c r="CK188" s="310"/>
      <c r="CL188" s="310"/>
      <c r="CM188" s="310"/>
      <c r="CN188" s="310"/>
      <c r="CO188" s="310"/>
      <c r="CP188" s="310"/>
      <c r="CQ188" s="310"/>
      <c r="CR188" s="310"/>
      <c r="CS188" s="310"/>
      <c r="CT188" s="310"/>
      <c r="CU188" s="310"/>
      <c r="CV188" s="310"/>
      <c r="CW188" s="310"/>
      <c r="CX188" s="310"/>
      <c r="CY188" s="310"/>
      <c r="CZ188" s="310"/>
      <c r="DA188" s="310"/>
      <c r="DB188" s="310"/>
      <c r="DC188" s="310"/>
      <c r="DD188" s="310"/>
      <c r="DE188" s="310"/>
      <c r="DF188" s="310"/>
      <c r="DG188" s="310"/>
      <c r="DH188" s="310"/>
      <c r="DI188" s="310"/>
      <c r="DJ188" s="310"/>
      <c r="DK188" s="310"/>
      <c r="DL188" s="310"/>
      <c r="DM188" s="310"/>
      <c r="DN188" s="310"/>
      <c r="DO188" s="310"/>
      <c r="DP188" s="310"/>
      <c r="DQ188" s="310"/>
      <c r="DR188" s="310"/>
      <c r="DS188" s="310"/>
      <c r="DT188" s="310"/>
      <c r="DU188" s="310"/>
      <c r="DV188" s="310"/>
      <c r="DW188" s="310"/>
      <c r="DX188" s="310"/>
      <c r="DY188" s="310"/>
      <c r="DZ188" s="310"/>
      <c r="EA188" s="310"/>
      <c r="EB188" s="310"/>
      <c r="EC188" s="310"/>
      <c r="ED188" s="310"/>
      <c r="EE188" s="310"/>
      <c r="EF188" s="310"/>
      <c r="EG188" s="310"/>
      <c r="EH188" s="310"/>
      <c r="EI188" s="310"/>
      <c r="EJ188" s="310"/>
    </row>
    <row r="189" spans="1:140" s="302" customFormat="1">
      <c r="A189" s="310"/>
      <c r="B189" s="310"/>
      <c r="C189" s="310"/>
      <c r="D189" s="310"/>
      <c r="E189" s="310"/>
      <c r="F189" s="310"/>
      <c r="G189" s="310"/>
      <c r="H189" s="310"/>
      <c r="I189" s="310"/>
      <c r="J189" s="310"/>
      <c r="K189" s="310"/>
      <c r="L189" s="310"/>
      <c r="M189" s="310"/>
      <c r="N189" s="310"/>
      <c r="O189" s="310"/>
      <c r="P189" s="310"/>
      <c r="Q189" s="310"/>
      <c r="R189" s="310"/>
      <c r="S189" s="310"/>
      <c r="T189" s="310"/>
      <c r="U189" s="310"/>
      <c r="V189" s="310"/>
      <c r="W189" s="310"/>
      <c r="X189" s="310"/>
      <c r="Y189" s="310"/>
      <c r="Z189" s="310"/>
      <c r="AA189" s="310"/>
      <c r="AB189" s="310"/>
      <c r="AC189" s="310"/>
      <c r="AD189" s="310"/>
      <c r="AE189" s="310"/>
      <c r="AF189" s="310"/>
      <c r="AG189" s="310"/>
      <c r="AH189" s="310"/>
      <c r="AI189" s="310"/>
      <c r="AJ189" s="310"/>
      <c r="AK189" s="310"/>
      <c r="AL189" s="310"/>
      <c r="AM189" s="310"/>
      <c r="AN189" s="310"/>
      <c r="AO189" s="310"/>
      <c r="AP189" s="310"/>
      <c r="AQ189" s="310"/>
      <c r="AR189" s="310"/>
      <c r="AS189" s="310"/>
      <c r="AT189" s="310"/>
      <c r="AU189" s="310"/>
      <c r="AV189" s="310"/>
      <c r="AW189" s="310"/>
      <c r="AX189" s="310"/>
      <c r="AY189" s="310"/>
      <c r="AZ189" s="310"/>
      <c r="BA189" s="310"/>
      <c r="BB189" s="310"/>
      <c r="BC189" s="310"/>
      <c r="BD189" s="310"/>
      <c r="BE189" s="310"/>
      <c r="BF189" s="310"/>
      <c r="BG189" s="310"/>
      <c r="BH189" s="310"/>
      <c r="BI189" s="310"/>
      <c r="BJ189" s="310"/>
      <c r="BK189" s="310"/>
      <c r="BL189" s="310"/>
      <c r="BM189" s="310"/>
      <c r="BN189" s="310"/>
      <c r="BO189" s="310"/>
      <c r="BP189" s="310"/>
      <c r="BQ189" s="310"/>
      <c r="BR189" s="310"/>
      <c r="BS189" s="310"/>
      <c r="BT189" s="310"/>
      <c r="BU189" s="310"/>
      <c r="BV189" s="310"/>
      <c r="BW189" s="310"/>
      <c r="BX189" s="310"/>
      <c r="BY189" s="310"/>
      <c r="BZ189" s="310"/>
      <c r="CA189" s="310"/>
      <c r="CB189" s="310"/>
      <c r="CC189" s="310"/>
      <c r="CD189" s="310"/>
      <c r="CE189" s="310"/>
      <c r="CF189" s="310"/>
      <c r="CG189" s="310"/>
      <c r="CH189" s="310"/>
      <c r="CI189" s="310"/>
      <c r="CJ189" s="310"/>
      <c r="CK189" s="310"/>
      <c r="CL189" s="310"/>
      <c r="CM189" s="310"/>
      <c r="CN189" s="310"/>
      <c r="CO189" s="310"/>
      <c r="CP189" s="310"/>
      <c r="CQ189" s="310"/>
      <c r="CR189" s="310"/>
      <c r="CS189" s="310"/>
      <c r="CT189" s="310"/>
      <c r="CU189" s="310"/>
      <c r="CV189" s="310"/>
      <c r="CW189" s="310"/>
      <c r="CX189" s="310"/>
      <c r="CY189" s="310"/>
      <c r="CZ189" s="310"/>
      <c r="DA189" s="310"/>
      <c r="DB189" s="310"/>
      <c r="DC189" s="310"/>
      <c r="DD189" s="310"/>
      <c r="DE189" s="310"/>
      <c r="DF189" s="310"/>
      <c r="DG189" s="310"/>
      <c r="DH189" s="310"/>
      <c r="DI189" s="310"/>
      <c r="DJ189" s="310"/>
      <c r="DK189" s="310"/>
      <c r="DL189" s="310"/>
      <c r="DM189" s="310"/>
      <c r="DN189" s="310"/>
      <c r="DO189" s="310"/>
      <c r="DP189" s="310"/>
      <c r="DQ189" s="310"/>
      <c r="DR189" s="310"/>
      <c r="DS189" s="310"/>
      <c r="DT189" s="310"/>
      <c r="DU189" s="310"/>
      <c r="DV189" s="310"/>
      <c r="DW189" s="310"/>
      <c r="DX189" s="310"/>
      <c r="DY189" s="310"/>
      <c r="DZ189" s="310"/>
      <c r="EA189" s="310"/>
      <c r="EB189" s="310"/>
      <c r="EC189" s="310"/>
      <c r="ED189" s="310"/>
      <c r="EE189" s="310"/>
      <c r="EF189" s="310"/>
      <c r="EG189" s="310"/>
      <c r="EH189" s="310"/>
      <c r="EI189" s="310"/>
      <c r="EJ189" s="310"/>
    </row>
    <row r="190" spans="1:140" s="302" customFormat="1">
      <c r="A190" s="310"/>
      <c r="B190" s="310"/>
      <c r="C190" s="310"/>
      <c r="D190" s="310"/>
      <c r="E190" s="310"/>
      <c r="F190" s="310"/>
      <c r="G190" s="310"/>
      <c r="H190" s="310"/>
      <c r="I190" s="310"/>
      <c r="J190" s="310"/>
      <c r="K190" s="310"/>
      <c r="L190" s="310"/>
      <c r="M190" s="310"/>
      <c r="N190" s="310"/>
      <c r="O190" s="310"/>
      <c r="P190" s="310"/>
      <c r="Q190" s="310"/>
      <c r="R190" s="310"/>
      <c r="S190" s="310"/>
      <c r="T190" s="310"/>
      <c r="U190" s="310"/>
      <c r="V190" s="310"/>
      <c r="W190" s="310"/>
      <c r="X190" s="310"/>
      <c r="Y190" s="310"/>
      <c r="Z190" s="310"/>
      <c r="AA190" s="310"/>
      <c r="AB190" s="310"/>
      <c r="AC190" s="310"/>
      <c r="AD190" s="310"/>
      <c r="AE190" s="310"/>
      <c r="AF190" s="310"/>
      <c r="AG190" s="310"/>
      <c r="AH190" s="310"/>
      <c r="AI190" s="310"/>
      <c r="AJ190" s="310"/>
      <c r="AK190" s="310"/>
      <c r="AL190" s="310"/>
      <c r="AM190" s="310"/>
      <c r="AN190" s="310"/>
      <c r="AO190" s="310"/>
      <c r="AP190" s="310"/>
      <c r="AQ190" s="310"/>
      <c r="AR190" s="310"/>
      <c r="AS190" s="310"/>
      <c r="AT190" s="310"/>
      <c r="AU190" s="310"/>
      <c r="AV190" s="310"/>
      <c r="AW190" s="310"/>
      <c r="AX190" s="310"/>
      <c r="AY190" s="310"/>
      <c r="AZ190" s="310"/>
      <c r="BA190" s="310"/>
      <c r="BB190" s="310"/>
      <c r="BC190" s="310"/>
      <c r="BD190" s="310"/>
      <c r="BE190" s="310"/>
      <c r="BF190" s="310"/>
      <c r="BG190" s="310"/>
      <c r="BH190" s="310"/>
      <c r="BI190" s="310"/>
      <c r="BJ190" s="310"/>
      <c r="BK190" s="310"/>
      <c r="BL190" s="310"/>
      <c r="BM190" s="310"/>
      <c r="BN190" s="310"/>
      <c r="BO190" s="310"/>
      <c r="BP190" s="310"/>
      <c r="BQ190" s="310"/>
      <c r="BR190" s="310"/>
      <c r="BS190" s="310"/>
      <c r="BT190" s="310"/>
      <c r="BU190" s="310"/>
      <c r="BV190" s="310"/>
      <c r="BW190" s="310"/>
      <c r="BX190" s="310"/>
      <c r="BY190" s="310"/>
      <c r="BZ190" s="310"/>
      <c r="CA190" s="310"/>
      <c r="CB190" s="310"/>
      <c r="CC190" s="310"/>
      <c r="CD190" s="310"/>
      <c r="CE190" s="310"/>
      <c r="CF190" s="310"/>
      <c r="CG190" s="310"/>
      <c r="CH190" s="310"/>
      <c r="CI190" s="310"/>
      <c r="CJ190" s="310"/>
      <c r="CK190" s="310"/>
      <c r="CL190" s="310"/>
      <c r="CM190" s="310"/>
      <c r="CN190" s="310"/>
      <c r="CO190" s="310"/>
      <c r="CP190" s="310"/>
      <c r="CQ190" s="310"/>
      <c r="CR190" s="310"/>
      <c r="CS190" s="310"/>
      <c r="CT190" s="310"/>
      <c r="CU190" s="310"/>
      <c r="CV190" s="310"/>
      <c r="CW190" s="310"/>
      <c r="CX190" s="310"/>
      <c r="CY190" s="310"/>
      <c r="CZ190" s="310"/>
      <c r="DA190" s="310"/>
      <c r="DB190" s="310"/>
      <c r="DC190" s="310"/>
      <c r="DD190" s="310"/>
      <c r="DE190" s="310"/>
      <c r="DF190" s="310"/>
      <c r="DG190" s="310"/>
      <c r="DH190" s="310"/>
      <c r="DI190" s="310"/>
      <c r="DJ190" s="310"/>
      <c r="DK190" s="310"/>
      <c r="DL190" s="310"/>
      <c r="DM190" s="310"/>
      <c r="DN190" s="310"/>
      <c r="DO190" s="310"/>
      <c r="DP190" s="310"/>
      <c r="DQ190" s="310"/>
      <c r="DR190" s="310"/>
      <c r="DS190" s="310"/>
      <c r="DT190" s="310"/>
      <c r="DU190" s="310"/>
      <c r="DV190" s="310"/>
      <c r="DW190" s="310"/>
      <c r="DX190" s="310"/>
      <c r="DY190" s="310"/>
      <c r="DZ190" s="310"/>
      <c r="EA190" s="310"/>
      <c r="EB190" s="310"/>
      <c r="EC190" s="310"/>
      <c r="ED190" s="310"/>
      <c r="EE190" s="310"/>
      <c r="EF190" s="310"/>
      <c r="EG190" s="310"/>
      <c r="EH190" s="310"/>
      <c r="EI190" s="310"/>
      <c r="EJ190" s="310"/>
    </row>
    <row r="191" spans="1:140" s="302" customFormat="1">
      <c r="A191" s="310"/>
      <c r="B191" s="310"/>
      <c r="C191" s="310"/>
      <c r="D191" s="310"/>
      <c r="E191" s="310"/>
      <c r="F191" s="310"/>
      <c r="G191" s="310"/>
      <c r="H191" s="310"/>
      <c r="I191" s="310"/>
      <c r="J191" s="310"/>
      <c r="K191" s="310"/>
      <c r="L191" s="310"/>
      <c r="M191" s="310"/>
      <c r="N191" s="310"/>
      <c r="O191" s="310"/>
      <c r="P191" s="310"/>
      <c r="Q191" s="310"/>
      <c r="R191" s="310"/>
      <c r="S191" s="310"/>
      <c r="T191" s="310"/>
      <c r="U191" s="310"/>
      <c r="V191" s="310"/>
      <c r="W191" s="310"/>
      <c r="X191" s="310"/>
      <c r="Y191" s="310"/>
      <c r="Z191" s="310"/>
      <c r="AA191" s="310"/>
      <c r="AB191" s="310"/>
      <c r="AC191" s="310"/>
      <c r="AD191" s="310"/>
      <c r="AE191" s="310"/>
      <c r="AF191" s="310"/>
      <c r="AG191" s="310"/>
      <c r="AH191" s="310"/>
      <c r="AI191" s="310"/>
      <c r="AJ191" s="310"/>
      <c r="AK191" s="310"/>
      <c r="AL191" s="310"/>
      <c r="AM191" s="310"/>
      <c r="AN191" s="310"/>
      <c r="AO191" s="310"/>
      <c r="AP191" s="310"/>
      <c r="AQ191" s="310"/>
      <c r="AR191" s="310"/>
      <c r="AS191" s="310"/>
      <c r="AT191" s="310"/>
      <c r="AU191" s="310"/>
      <c r="AV191" s="310"/>
      <c r="AW191" s="310"/>
      <c r="AX191" s="310"/>
      <c r="AY191" s="310"/>
      <c r="AZ191" s="310"/>
      <c r="BA191" s="310"/>
      <c r="BB191" s="310"/>
      <c r="BC191" s="310"/>
      <c r="BD191" s="310"/>
      <c r="BE191" s="310"/>
      <c r="BF191" s="310"/>
      <c r="BG191" s="310"/>
      <c r="BH191" s="310"/>
      <c r="BI191" s="310"/>
      <c r="BJ191" s="310"/>
      <c r="BK191" s="310"/>
      <c r="BL191" s="310"/>
      <c r="BM191" s="310"/>
      <c r="BN191" s="310"/>
      <c r="BO191" s="310"/>
      <c r="BP191" s="310"/>
      <c r="BQ191" s="310"/>
      <c r="BR191" s="310"/>
      <c r="BS191" s="310"/>
      <c r="BT191" s="310"/>
      <c r="BU191" s="310"/>
      <c r="BV191" s="310"/>
      <c r="BW191" s="310"/>
      <c r="BX191" s="310"/>
      <c r="BY191" s="310"/>
      <c r="BZ191" s="310"/>
      <c r="CA191" s="310"/>
      <c r="CB191" s="310"/>
      <c r="CC191" s="310"/>
      <c r="CD191" s="310"/>
      <c r="CE191" s="310"/>
      <c r="CF191" s="310"/>
      <c r="CG191" s="310"/>
      <c r="CH191" s="310"/>
      <c r="CI191" s="310"/>
      <c r="CJ191" s="310"/>
      <c r="CK191" s="310"/>
      <c r="CL191" s="310"/>
      <c r="CM191" s="310"/>
      <c r="CN191" s="310"/>
      <c r="CO191" s="310"/>
      <c r="CP191" s="310"/>
      <c r="CQ191" s="310"/>
      <c r="CR191" s="310"/>
      <c r="CS191" s="310"/>
      <c r="CT191" s="310"/>
      <c r="CU191" s="310"/>
      <c r="CV191" s="310"/>
      <c r="CW191" s="310"/>
      <c r="CX191" s="310"/>
      <c r="CY191" s="310"/>
      <c r="CZ191" s="310"/>
      <c r="DA191" s="310"/>
      <c r="DB191" s="310"/>
      <c r="DC191" s="310"/>
      <c r="DD191" s="310"/>
      <c r="DE191" s="310"/>
      <c r="DF191" s="310"/>
      <c r="DG191" s="310"/>
      <c r="DH191" s="310"/>
      <c r="DI191" s="310"/>
      <c r="DJ191" s="310"/>
      <c r="DK191" s="310"/>
      <c r="DL191" s="310"/>
      <c r="DM191" s="310"/>
      <c r="DN191" s="310"/>
      <c r="DO191" s="310"/>
      <c r="DP191" s="310"/>
      <c r="DQ191" s="310"/>
      <c r="DR191" s="310"/>
      <c r="DS191" s="310"/>
      <c r="DT191" s="310"/>
      <c r="DU191" s="310"/>
      <c r="DV191" s="310"/>
      <c r="DW191" s="310"/>
      <c r="DX191" s="310"/>
      <c r="DY191" s="310"/>
      <c r="DZ191" s="310"/>
      <c r="EA191" s="310"/>
      <c r="EB191" s="310"/>
      <c r="EC191" s="310"/>
      <c r="ED191" s="310"/>
      <c r="EE191" s="310"/>
      <c r="EF191" s="310"/>
      <c r="EG191" s="310"/>
      <c r="EH191" s="310"/>
      <c r="EI191" s="310"/>
      <c r="EJ191" s="310"/>
    </row>
    <row r="192" spans="1:140" s="302" customFormat="1">
      <c r="A192" s="310"/>
      <c r="B192" s="310"/>
      <c r="C192" s="310"/>
      <c r="D192" s="310"/>
      <c r="E192" s="310"/>
      <c r="F192" s="310"/>
      <c r="G192" s="310"/>
      <c r="H192" s="310"/>
      <c r="I192" s="310"/>
      <c r="J192" s="310"/>
      <c r="K192" s="310"/>
      <c r="L192" s="310"/>
      <c r="M192" s="310"/>
      <c r="N192" s="310"/>
      <c r="O192" s="310"/>
      <c r="P192" s="310"/>
      <c r="Q192" s="310"/>
      <c r="R192" s="310"/>
      <c r="S192" s="310"/>
      <c r="T192" s="310"/>
      <c r="U192" s="310"/>
      <c r="V192" s="310"/>
      <c r="W192" s="310"/>
      <c r="X192" s="310"/>
      <c r="Y192" s="310"/>
      <c r="Z192" s="310"/>
      <c r="AA192" s="310"/>
      <c r="AB192" s="310"/>
      <c r="AC192" s="310"/>
      <c r="AD192" s="310"/>
      <c r="AE192" s="310"/>
      <c r="AF192" s="310"/>
      <c r="AG192" s="310"/>
      <c r="AH192" s="310"/>
      <c r="AI192" s="310"/>
      <c r="AJ192" s="310"/>
      <c r="AK192" s="310"/>
      <c r="AL192" s="310"/>
      <c r="AM192" s="310"/>
      <c r="AN192" s="310"/>
      <c r="AO192" s="310"/>
      <c r="AP192" s="310"/>
      <c r="AQ192" s="310"/>
      <c r="AR192" s="310"/>
      <c r="AS192" s="310"/>
      <c r="AT192" s="310"/>
      <c r="AU192" s="310"/>
      <c r="AV192" s="310"/>
      <c r="AW192" s="310"/>
      <c r="AX192" s="310"/>
      <c r="AY192" s="310"/>
      <c r="AZ192" s="310"/>
      <c r="BA192" s="310"/>
      <c r="BB192" s="310"/>
      <c r="BC192" s="310"/>
      <c r="BD192" s="310"/>
      <c r="BE192" s="310"/>
      <c r="BF192" s="310"/>
      <c r="BG192" s="310"/>
      <c r="BH192" s="310"/>
      <c r="BI192" s="310"/>
      <c r="BJ192" s="310"/>
      <c r="BK192" s="310"/>
      <c r="BL192" s="310"/>
      <c r="BM192" s="310"/>
      <c r="BN192" s="310"/>
      <c r="BO192" s="310"/>
      <c r="BP192" s="310"/>
      <c r="BQ192" s="310"/>
      <c r="BR192" s="310"/>
      <c r="BS192" s="310"/>
      <c r="BT192" s="310"/>
      <c r="BU192" s="310"/>
      <c r="BV192" s="310"/>
      <c r="BW192" s="310"/>
      <c r="BX192" s="310"/>
      <c r="BY192" s="310"/>
      <c r="BZ192" s="310"/>
      <c r="CA192" s="310"/>
      <c r="CB192" s="310"/>
      <c r="CC192" s="310"/>
      <c r="CD192" s="310"/>
      <c r="CE192" s="310"/>
      <c r="CF192" s="310"/>
      <c r="CG192" s="310"/>
      <c r="CH192" s="310"/>
      <c r="CI192" s="310"/>
      <c r="CJ192" s="310"/>
      <c r="CK192" s="310"/>
      <c r="CL192" s="310"/>
      <c r="CM192" s="310"/>
      <c r="CN192" s="310"/>
      <c r="CO192" s="310"/>
      <c r="CP192" s="310"/>
      <c r="CQ192" s="310"/>
      <c r="CR192" s="310"/>
      <c r="CS192" s="310"/>
      <c r="CT192" s="310"/>
      <c r="CU192" s="310"/>
      <c r="CV192" s="310"/>
      <c r="CW192" s="310"/>
      <c r="CX192" s="310"/>
      <c r="CY192" s="310"/>
      <c r="CZ192" s="310"/>
      <c r="DA192" s="310"/>
      <c r="DB192" s="310"/>
      <c r="DC192" s="310"/>
      <c r="DD192" s="310"/>
      <c r="DE192" s="310"/>
      <c r="DF192" s="310"/>
      <c r="DG192" s="310"/>
      <c r="DH192" s="310"/>
      <c r="DI192" s="310"/>
      <c r="DJ192" s="310"/>
      <c r="DK192" s="310"/>
      <c r="DL192" s="310"/>
      <c r="DM192" s="310"/>
      <c r="DN192" s="310"/>
      <c r="DO192" s="310"/>
      <c r="DP192" s="310"/>
      <c r="DQ192" s="310"/>
      <c r="DR192" s="310"/>
      <c r="DS192" s="310"/>
      <c r="DT192" s="310"/>
      <c r="DU192" s="310"/>
      <c r="DV192" s="310"/>
      <c r="DW192" s="310"/>
      <c r="DX192" s="310"/>
      <c r="DY192" s="310"/>
      <c r="DZ192" s="310"/>
      <c r="EA192" s="310"/>
      <c r="EB192" s="310"/>
      <c r="EC192" s="310"/>
      <c r="ED192" s="310"/>
      <c r="EE192" s="310"/>
      <c r="EF192" s="310"/>
      <c r="EG192" s="310"/>
      <c r="EH192" s="310"/>
      <c r="EI192" s="310"/>
      <c r="EJ192" s="310"/>
    </row>
    <row r="193" spans="1:140" s="302" customFormat="1">
      <c r="A193" s="310"/>
      <c r="B193" s="310"/>
      <c r="C193" s="310"/>
      <c r="D193" s="310"/>
      <c r="E193" s="310"/>
      <c r="F193" s="310"/>
      <c r="G193" s="310"/>
      <c r="H193" s="310"/>
      <c r="I193" s="310"/>
      <c r="J193" s="310"/>
      <c r="K193" s="310"/>
      <c r="L193" s="310"/>
      <c r="M193" s="310"/>
      <c r="N193" s="310"/>
      <c r="O193" s="310"/>
      <c r="P193" s="310"/>
      <c r="Q193" s="310"/>
      <c r="R193" s="310"/>
      <c r="S193" s="310"/>
      <c r="T193" s="310"/>
      <c r="U193" s="310"/>
      <c r="V193" s="310"/>
      <c r="W193" s="310"/>
      <c r="X193" s="310"/>
      <c r="Y193" s="310"/>
      <c r="Z193" s="310"/>
      <c r="AA193" s="310"/>
      <c r="AB193" s="310"/>
      <c r="AC193" s="310"/>
      <c r="AD193" s="310"/>
      <c r="AE193" s="310"/>
      <c r="AF193" s="310"/>
      <c r="AG193" s="310"/>
      <c r="AH193" s="310"/>
      <c r="AI193" s="310"/>
      <c r="AJ193" s="310"/>
      <c r="AK193" s="310"/>
      <c r="AL193" s="310"/>
      <c r="AM193" s="310"/>
      <c r="AN193" s="310"/>
      <c r="AO193" s="310"/>
      <c r="AP193" s="310"/>
      <c r="AQ193" s="310"/>
      <c r="AR193" s="310"/>
      <c r="AS193" s="310"/>
      <c r="AT193" s="310"/>
      <c r="AU193" s="310"/>
      <c r="AV193" s="310"/>
      <c r="AW193" s="310"/>
      <c r="AX193" s="310"/>
      <c r="AY193" s="310"/>
      <c r="AZ193" s="310"/>
      <c r="BA193" s="310"/>
      <c r="BB193" s="310"/>
      <c r="BC193" s="310"/>
      <c r="BD193" s="310"/>
      <c r="BE193" s="310"/>
      <c r="BF193" s="310"/>
      <c r="BG193" s="310"/>
      <c r="BH193" s="310"/>
      <c r="BI193" s="310"/>
      <c r="BJ193" s="310"/>
      <c r="BK193" s="310"/>
      <c r="BL193" s="310"/>
      <c r="BM193" s="310"/>
      <c r="BN193" s="310"/>
      <c r="BO193" s="310"/>
      <c r="BP193" s="310"/>
      <c r="BQ193" s="310"/>
      <c r="BR193" s="310"/>
      <c r="BS193" s="310"/>
      <c r="BT193" s="310"/>
      <c r="BU193" s="310"/>
      <c r="BV193" s="310"/>
      <c r="BW193" s="310"/>
      <c r="BX193" s="310"/>
      <c r="BY193" s="310"/>
      <c r="BZ193" s="310"/>
      <c r="CA193" s="310"/>
      <c r="CB193" s="310"/>
      <c r="CC193" s="310"/>
      <c r="CD193" s="310"/>
      <c r="CE193" s="310"/>
      <c r="CF193" s="310"/>
      <c r="CG193" s="310"/>
      <c r="CH193" s="310"/>
      <c r="CI193" s="310"/>
      <c r="CJ193" s="310"/>
      <c r="CK193" s="310"/>
      <c r="CL193" s="310"/>
      <c r="CM193" s="310"/>
      <c r="CN193" s="310"/>
      <c r="CO193" s="310"/>
      <c r="CP193" s="310"/>
      <c r="CQ193" s="310"/>
      <c r="CR193" s="310"/>
      <c r="CS193" s="310"/>
      <c r="CT193" s="310"/>
      <c r="CU193" s="310"/>
      <c r="CV193" s="310"/>
      <c r="CW193" s="310"/>
      <c r="CX193" s="310"/>
      <c r="CY193" s="310"/>
      <c r="CZ193" s="310"/>
      <c r="DA193" s="310"/>
      <c r="DB193" s="310"/>
      <c r="DC193" s="310"/>
      <c r="DD193" s="310"/>
      <c r="DE193" s="310"/>
      <c r="DF193" s="310"/>
      <c r="DG193" s="310"/>
      <c r="DH193" s="310"/>
      <c r="DI193" s="310"/>
      <c r="DJ193" s="310"/>
      <c r="DK193" s="310"/>
      <c r="DL193" s="310"/>
      <c r="DM193" s="310"/>
      <c r="DN193" s="310"/>
      <c r="DO193" s="310"/>
      <c r="DP193" s="310"/>
      <c r="DQ193" s="310"/>
      <c r="DR193" s="310"/>
      <c r="DS193" s="310"/>
      <c r="DT193" s="310"/>
      <c r="DU193" s="310"/>
      <c r="DV193" s="310"/>
      <c r="DW193" s="310"/>
      <c r="DX193" s="310"/>
      <c r="DY193" s="310"/>
      <c r="DZ193" s="310"/>
      <c r="EA193" s="310"/>
      <c r="EB193" s="310"/>
      <c r="EC193" s="310"/>
      <c r="ED193" s="310"/>
      <c r="EE193" s="310"/>
      <c r="EF193" s="310"/>
      <c r="EG193" s="310"/>
      <c r="EH193" s="310"/>
      <c r="EI193" s="310"/>
      <c r="EJ193" s="310"/>
    </row>
    <row r="194" spans="1:140" s="302" customFormat="1">
      <c r="A194" s="310"/>
      <c r="B194" s="310"/>
      <c r="C194" s="310"/>
      <c r="D194" s="310"/>
      <c r="E194" s="310"/>
      <c r="F194" s="310"/>
      <c r="G194" s="310"/>
      <c r="H194" s="310"/>
      <c r="I194" s="310"/>
      <c r="J194" s="310"/>
      <c r="K194" s="310"/>
      <c r="L194" s="310"/>
      <c r="M194" s="310"/>
      <c r="N194" s="310"/>
      <c r="O194" s="310"/>
      <c r="P194" s="310"/>
      <c r="Q194" s="310"/>
      <c r="R194" s="310"/>
      <c r="S194" s="310"/>
      <c r="T194" s="310"/>
      <c r="U194" s="310"/>
      <c r="V194" s="310"/>
      <c r="W194" s="310"/>
      <c r="X194" s="310"/>
      <c r="Y194" s="310"/>
      <c r="Z194" s="310"/>
      <c r="AA194" s="310"/>
      <c r="AB194" s="310"/>
      <c r="AC194" s="310"/>
      <c r="AD194" s="310"/>
      <c r="AE194" s="310"/>
      <c r="AF194" s="310"/>
      <c r="AG194" s="310"/>
      <c r="AH194" s="310"/>
      <c r="AI194" s="310"/>
      <c r="AJ194" s="310"/>
      <c r="AK194" s="310"/>
      <c r="AL194" s="310"/>
      <c r="AM194" s="310"/>
      <c r="AN194" s="310"/>
      <c r="AO194" s="310"/>
      <c r="AP194" s="310"/>
      <c r="AQ194" s="310"/>
      <c r="AR194" s="310"/>
      <c r="AS194" s="310"/>
      <c r="AT194" s="310"/>
      <c r="AU194" s="310"/>
      <c r="AV194" s="310"/>
      <c r="AW194" s="310"/>
      <c r="AX194" s="310"/>
      <c r="AY194" s="310"/>
      <c r="AZ194" s="310"/>
      <c r="BA194" s="310"/>
      <c r="BB194" s="310"/>
      <c r="BC194" s="310"/>
      <c r="BD194" s="310"/>
      <c r="BE194" s="310"/>
      <c r="BF194" s="310"/>
      <c r="BG194" s="310"/>
      <c r="BH194" s="310"/>
      <c r="BI194" s="310"/>
      <c r="BJ194" s="310"/>
      <c r="BK194" s="310"/>
      <c r="BL194" s="310"/>
      <c r="BM194" s="310"/>
      <c r="BN194" s="310"/>
      <c r="BO194" s="310"/>
      <c r="BP194" s="310"/>
      <c r="BQ194" s="310"/>
      <c r="BR194" s="310"/>
      <c r="BS194" s="310"/>
      <c r="BT194" s="310"/>
      <c r="BU194" s="310"/>
      <c r="BV194" s="310"/>
      <c r="BW194" s="310"/>
      <c r="BX194" s="310"/>
      <c r="BY194" s="310"/>
      <c r="BZ194" s="310"/>
      <c r="CA194" s="310"/>
      <c r="CB194" s="310"/>
      <c r="CC194" s="310"/>
      <c r="CD194" s="310"/>
      <c r="CE194" s="310"/>
      <c r="CF194" s="310"/>
      <c r="CG194" s="310"/>
      <c r="CH194" s="310"/>
      <c r="CI194" s="310"/>
      <c r="CJ194" s="310"/>
      <c r="CK194" s="310"/>
      <c r="CL194" s="310"/>
      <c r="CM194" s="310"/>
      <c r="CN194" s="310"/>
      <c r="CO194" s="310"/>
      <c r="CP194" s="310"/>
      <c r="CQ194" s="310"/>
      <c r="CR194" s="310"/>
      <c r="CS194" s="310"/>
      <c r="CT194" s="310"/>
      <c r="CU194" s="310"/>
      <c r="CV194" s="310"/>
      <c r="CW194" s="310"/>
      <c r="CX194" s="310"/>
      <c r="CY194" s="310"/>
      <c r="CZ194" s="310"/>
      <c r="DA194" s="310"/>
      <c r="DB194" s="310"/>
      <c r="DC194" s="310"/>
      <c r="DD194" s="310"/>
      <c r="DE194" s="310"/>
      <c r="DF194" s="310"/>
      <c r="DG194" s="310"/>
      <c r="DH194" s="310"/>
      <c r="DI194" s="310"/>
      <c r="DJ194" s="310"/>
      <c r="DK194" s="310"/>
      <c r="DL194" s="310"/>
      <c r="DM194" s="310"/>
      <c r="DN194" s="310"/>
      <c r="DO194" s="310"/>
      <c r="DP194" s="310"/>
      <c r="DQ194" s="310"/>
      <c r="DR194" s="310"/>
      <c r="DS194" s="310"/>
      <c r="DT194" s="310"/>
      <c r="DU194" s="310"/>
      <c r="DV194" s="310"/>
      <c r="DW194" s="310"/>
      <c r="DX194" s="310"/>
      <c r="DY194" s="310"/>
      <c r="DZ194" s="310"/>
      <c r="EA194" s="310"/>
      <c r="EB194" s="310"/>
      <c r="EC194" s="310"/>
      <c r="ED194" s="310"/>
      <c r="EE194" s="310"/>
      <c r="EF194" s="310"/>
      <c r="EG194" s="310"/>
      <c r="EH194" s="310"/>
      <c r="EI194" s="310"/>
      <c r="EJ194" s="310"/>
    </row>
    <row r="195" spans="1:140" s="302" customFormat="1">
      <c r="A195" s="310"/>
      <c r="B195" s="310"/>
      <c r="C195" s="310"/>
      <c r="D195" s="310"/>
      <c r="E195" s="310"/>
      <c r="F195" s="310"/>
      <c r="G195" s="310"/>
      <c r="H195" s="310"/>
      <c r="I195" s="310"/>
      <c r="J195" s="310"/>
      <c r="K195" s="310"/>
      <c r="L195" s="310"/>
      <c r="M195" s="310"/>
      <c r="N195" s="310"/>
      <c r="O195" s="310"/>
      <c r="P195" s="310"/>
      <c r="Q195" s="310"/>
      <c r="R195" s="310"/>
      <c r="S195" s="310"/>
      <c r="T195" s="310"/>
      <c r="U195" s="310"/>
      <c r="V195" s="310"/>
      <c r="W195" s="310"/>
      <c r="X195" s="310"/>
      <c r="Y195" s="310"/>
      <c r="Z195" s="310"/>
      <c r="AA195" s="310"/>
      <c r="AB195" s="310"/>
      <c r="AC195" s="310"/>
      <c r="AD195" s="310"/>
      <c r="AE195" s="310"/>
      <c r="AF195" s="310"/>
      <c r="AG195" s="310"/>
      <c r="AH195" s="310"/>
      <c r="AI195" s="310"/>
      <c r="AJ195" s="310"/>
      <c r="AK195" s="310"/>
      <c r="AL195" s="310"/>
      <c r="AM195" s="310"/>
      <c r="AN195" s="310"/>
      <c r="AO195" s="310"/>
      <c r="AP195" s="310"/>
      <c r="AQ195" s="310"/>
      <c r="AR195" s="310"/>
      <c r="AS195" s="310"/>
      <c r="AT195" s="310"/>
      <c r="AU195" s="310"/>
      <c r="AV195" s="310"/>
      <c r="AW195" s="310"/>
      <c r="AX195" s="310"/>
      <c r="AY195" s="310"/>
      <c r="AZ195" s="310"/>
      <c r="BA195" s="310"/>
      <c r="BB195" s="310"/>
      <c r="BC195" s="310"/>
      <c r="BD195" s="310"/>
      <c r="BE195" s="310"/>
      <c r="BF195" s="310"/>
      <c r="BG195" s="310"/>
      <c r="BH195" s="310"/>
      <c r="BI195" s="310"/>
      <c r="BJ195" s="310"/>
      <c r="BK195" s="310"/>
      <c r="BL195" s="310"/>
      <c r="BM195" s="310"/>
      <c r="BN195" s="310"/>
      <c r="BO195" s="310"/>
      <c r="BP195" s="310"/>
      <c r="BQ195" s="310"/>
      <c r="BR195" s="310"/>
      <c r="BS195" s="310"/>
      <c r="BT195" s="310"/>
      <c r="BU195" s="310"/>
      <c r="BV195" s="310"/>
      <c r="BW195" s="310"/>
      <c r="BX195" s="310"/>
      <c r="BY195" s="310"/>
      <c r="BZ195" s="310"/>
      <c r="CA195" s="310"/>
      <c r="CB195" s="310"/>
      <c r="CC195" s="310"/>
      <c r="CD195" s="310"/>
      <c r="CE195" s="310"/>
      <c r="CF195" s="310"/>
      <c r="CG195" s="310"/>
      <c r="CH195" s="310"/>
      <c r="CI195" s="310"/>
      <c r="CJ195" s="310"/>
      <c r="CK195" s="310"/>
      <c r="CL195" s="310"/>
      <c r="CM195" s="310"/>
      <c r="CN195" s="310"/>
      <c r="CO195" s="310"/>
      <c r="CP195" s="310"/>
      <c r="CQ195" s="310"/>
      <c r="CR195" s="310"/>
      <c r="CS195" s="310"/>
      <c r="CT195" s="310"/>
      <c r="CU195" s="310"/>
      <c r="CV195" s="310"/>
      <c r="CW195" s="310"/>
      <c r="CX195" s="310"/>
      <c r="CY195" s="310"/>
      <c r="CZ195" s="310"/>
      <c r="DA195" s="310"/>
      <c r="DB195" s="310"/>
      <c r="DC195" s="310"/>
      <c r="DD195" s="310"/>
      <c r="DE195" s="310"/>
      <c r="DF195" s="310"/>
      <c r="DG195" s="310"/>
      <c r="DH195" s="310"/>
      <c r="DI195" s="310"/>
      <c r="DJ195" s="310"/>
      <c r="DK195" s="310"/>
      <c r="DL195" s="310"/>
      <c r="DM195" s="310"/>
      <c r="DN195" s="310"/>
      <c r="DO195" s="310"/>
      <c r="DP195" s="310"/>
      <c r="DQ195" s="310"/>
      <c r="DR195" s="310"/>
      <c r="DS195" s="310"/>
      <c r="DT195" s="310"/>
      <c r="DU195" s="310"/>
      <c r="DV195" s="310"/>
      <c r="DW195" s="310"/>
      <c r="DX195" s="310"/>
      <c r="DY195" s="310"/>
      <c r="DZ195" s="310"/>
      <c r="EA195" s="310"/>
      <c r="EB195" s="310"/>
      <c r="EC195" s="310"/>
      <c r="ED195" s="310"/>
      <c r="EE195" s="310"/>
      <c r="EF195" s="310"/>
      <c r="EG195" s="310"/>
      <c r="EH195" s="310"/>
      <c r="EI195" s="310"/>
      <c r="EJ195" s="310"/>
    </row>
    <row r="196" spans="1:140" s="302" customFormat="1">
      <c r="A196" s="310"/>
      <c r="B196" s="310"/>
      <c r="C196" s="310"/>
      <c r="D196" s="310"/>
      <c r="E196" s="310"/>
      <c r="F196" s="310"/>
      <c r="G196" s="310"/>
      <c r="H196" s="310"/>
      <c r="I196" s="310"/>
      <c r="J196" s="310"/>
      <c r="K196" s="310"/>
      <c r="L196" s="310"/>
      <c r="M196" s="310"/>
      <c r="N196" s="310"/>
      <c r="O196" s="310"/>
      <c r="P196" s="310"/>
      <c r="Q196" s="310"/>
      <c r="R196" s="310"/>
      <c r="S196" s="310"/>
      <c r="T196" s="310"/>
      <c r="U196" s="310"/>
      <c r="V196" s="310"/>
      <c r="W196" s="310"/>
      <c r="X196" s="310"/>
      <c r="Y196" s="310"/>
      <c r="Z196" s="310"/>
      <c r="AA196" s="310"/>
      <c r="AB196" s="310"/>
      <c r="AC196" s="310"/>
      <c r="AD196" s="310"/>
      <c r="AE196" s="310"/>
      <c r="AF196" s="310"/>
      <c r="AG196" s="310"/>
      <c r="AH196" s="310"/>
      <c r="AI196" s="310"/>
      <c r="AJ196" s="310"/>
      <c r="AK196" s="310"/>
      <c r="AL196" s="310"/>
      <c r="AM196" s="310"/>
      <c r="AN196" s="310"/>
      <c r="AO196" s="310"/>
      <c r="AP196" s="310"/>
      <c r="AQ196" s="310"/>
      <c r="AR196" s="310"/>
      <c r="AS196" s="310"/>
      <c r="AT196" s="310"/>
      <c r="AU196" s="310"/>
      <c r="AV196" s="310"/>
      <c r="AW196" s="310"/>
      <c r="AX196" s="310"/>
      <c r="AY196" s="310"/>
      <c r="AZ196" s="310"/>
      <c r="BA196" s="310"/>
      <c r="BB196" s="310"/>
      <c r="BC196" s="310"/>
      <c r="BD196" s="310"/>
      <c r="BE196" s="310"/>
      <c r="BF196" s="310"/>
      <c r="BG196" s="310"/>
      <c r="BH196" s="310"/>
      <c r="BI196" s="310"/>
      <c r="BJ196" s="310"/>
      <c r="BK196" s="310"/>
      <c r="BL196" s="310"/>
      <c r="BM196" s="310"/>
      <c r="BN196" s="310"/>
      <c r="BO196" s="310"/>
      <c r="BP196" s="310"/>
      <c r="BQ196" s="310"/>
      <c r="BR196" s="310"/>
      <c r="BS196" s="310"/>
      <c r="BT196" s="310"/>
      <c r="BU196" s="310"/>
      <c r="BV196" s="310"/>
      <c r="BW196" s="310"/>
      <c r="BX196" s="310"/>
      <c r="BY196" s="310"/>
      <c r="BZ196" s="310"/>
      <c r="CA196" s="310"/>
      <c r="CB196" s="310"/>
      <c r="CC196" s="310"/>
      <c r="CD196" s="310"/>
      <c r="CE196" s="310"/>
      <c r="CF196" s="310"/>
      <c r="CG196" s="310"/>
      <c r="CH196" s="310"/>
      <c r="CI196" s="310"/>
      <c r="CJ196" s="310"/>
      <c r="CK196" s="310"/>
      <c r="CL196" s="310"/>
      <c r="CM196" s="310"/>
      <c r="CN196" s="310"/>
      <c r="CO196" s="310"/>
      <c r="CP196" s="310"/>
      <c r="CQ196" s="310"/>
      <c r="CR196" s="310"/>
      <c r="CS196" s="310"/>
      <c r="CT196" s="310"/>
      <c r="CU196" s="310"/>
      <c r="CV196" s="310"/>
      <c r="CW196" s="310"/>
      <c r="CX196" s="310"/>
      <c r="CY196" s="310"/>
      <c r="CZ196" s="310"/>
      <c r="DA196" s="310"/>
      <c r="DB196" s="310"/>
      <c r="DC196" s="310"/>
      <c r="DD196" s="310"/>
      <c r="DE196" s="310"/>
      <c r="DF196" s="310"/>
      <c r="DG196" s="310"/>
      <c r="DH196" s="310"/>
      <c r="DI196" s="310"/>
      <c r="DJ196" s="310"/>
      <c r="DK196" s="310"/>
      <c r="DL196" s="310"/>
      <c r="DM196" s="310"/>
      <c r="DN196" s="310"/>
      <c r="DO196" s="310"/>
      <c r="DP196" s="310"/>
      <c r="DQ196" s="310"/>
      <c r="DR196" s="310"/>
      <c r="DS196" s="310"/>
      <c r="DT196" s="310"/>
      <c r="DU196" s="310"/>
      <c r="DV196" s="310"/>
      <c r="DW196" s="310"/>
      <c r="DX196" s="310"/>
      <c r="DY196" s="310"/>
      <c r="DZ196" s="310"/>
      <c r="EA196" s="310"/>
      <c r="EB196" s="310"/>
      <c r="EC196" s="310"/>
      <c r="ED196" s="310"/>
      <c r="EE196" s="310"/>
      <c r="EF196" s="310"/>
      <c r="EG196" s="310"/>
      <c r="EH196" s="310"/>
      <c r="EI196" s="310"/>
      <c r="EJ196" s="310"/>
    </row>
    <row r="197" spans="1:140" s="302" customFormat="1">
      <c r="A197" s="310"/>
      <c r="B197" s="310"/>
      <c r="C197" s="310"/>
      <c r="D197" s="310"/>
      <c r="E197" s="310"/>
      <c r="F197" s="310"/>
      <c r="G197" s="310"/>
      <c r="H197" s="310"/>
      <c r="I197" s="310"/>
      <c r="J197" s="310"/>
      <c r="K197" s="310"/>
      <c r="L197" s="310"/>
      <c r="M197" s="310"/>
      <c r="N197" s="310"/>
      <c r="O197" s="310"/>
      <c r="P197" s="310"/>
      <c r="Q197" s="310"/>
      <c r="R197" s="310"/>
      <c r="S197" s="310"/>
      <c r="T197" s="310"/>
      <c r="U197" s="310"/>
      <c r="V197" s="310"/>
      <c r="W197" s="310"/>
      <c r="X197" s="310"/>
      <c r="Y197" s="310"/>
      <c r="Z197" s="310"/>
      <c r="AA197" s="310"/>
      <c r="AB197" s="310"/>
      <c r="AC197" s="310"/>
      <c r="AD197" s="310"/>
      <c r="AE197" s="310"/>
      <c r="AF197" s="310"/>
      <c r="AG197" s="310"/>
      <c r="AH197" s="310"/>
      <c r="AI197" s="310"/>
      <c r="AJ197" s="310"/>
      <c r="AK197" s="310"/>
      <c r="AL197" s="310"/>
      <c r="AM197" s="310"/>
      <c r="AN197" s="310"/>
      <c r="AO197" s="310"/>
      <c r="AP197" s="310"/>
      <c r="AQ197" s="310"/>
      <c r="AR197" s="310"/>
      <c r="AS197" s="310"/>
      <c r="AT197" s="310"/>
      <c r="AU197" s="310"/>
      <c r="AV197" s="310"/>
      <c r="AW197" s="310"/>
      <c r="AX197" s="310"/>
      <c r="AY197" s="310"/>
      <c r="AZ197" s="310"/>
      <c r="BA197" s="310"/>
      <c r="BB197" s="310"/>
      <c r="BC197" s="310"/>
      <c r="BD197" s="310"/>
      <c r="BE197" s="310"/>
      <c r="BF197" s="310"/>
      <c r="BG197" s="310"/>
      <c r="BH197" s="310"/>
      <c r="BI197" s="310"/>
      <c r="BJ197" s="310"/>
      <c r="BK197" s="310"/>
      <c r="BL197" s="310"/>
      <c r="BM197" s="310"/>
      <c r="BN197" s="310"/>
      <c r="BO197" s="310"/>
      <c r="BP197" s="310"/>
      <c r="BQ197" s="310"/>
      <c r="BR197" s="310"/>
      <c r="BS197" s="310"/>
      <c r="BT197" s="310"/>
      <c r="BU197" s="310"/>
      <c r="BV197" s="310"/>
      <c r="BW197" s="310"/>
      <c r="BX197" s="310"/>
      <c r="BY197" s="310"/>
      <c r="BZ197" s="310"/>
      <c r="CA197" s="310"/>
      <c r="CB197" s="310"/>
      <c r="CC197" s="310"/>
      <c r="CD197" s="310"/>
      <c r="CE197" s="310"/>
      <c r="CF197" s="310"/>
      <c r="CG197" s="310"/>
      <c r="CH197" s="310"/>
      <c r="CI197" s="310"/>
      <c r="CJ197" s="310"/>
      <c r="CK197" s="310"/>
      <c r="CL197" s="310"/>
      <c r="CM197" s="310"/>
      <c r="CN197" s="310"/>
      <c r="CO197" s="310"/>
      <c r="CP197" s="310"/>
      <c r="CQ197" s="310"/>
      <c r="CR197" s="310"/>
      <c r="CS197" s="310"/>
      <c r="CT197" s="310"/>
      <c r="CU197" s="310"/>
      <c r="CV197" s="310"/>
      <c r="CW197" s="310"/>
      <c r="CX197" s="310"/>
      <c r="CY197" s="310"/>
      <c r="CZ197" s="310"/>
      <c r="DA197" s="310"/>
      <c r="DB197" s="310"/>
      <c r="DC197" s="310"/>
      <c r="DD197" s="310"/>
      <c r="DE197" s="310"/>
      <c r="DF197" s="310"/>
      <c r="DG197" s="310"/>
      <c r="DH197" s="310"/>
      <c r="DI197" s="310"/>
      <c r="DJ197" s="310"/>
      <c r="DK197" s="310"/>
      <c r="DL197" s="310"/>
      <c r="DM197" s="310"/>
      <c r="DN197" s="310"/>
      <c r="DO197" s="310"/>
      <c r="DP197" s="310"/>
      <c r="DQ197" s="310"/>
      <c r="DR197" s="310"/>
      <c r="DS197" s="310"/>
      <c r="DT197" s="310"/>
      <c r="DU197" s="310"/>
      <c r="DV197" s="310"/>
      <c r="DW197" s="310"/>
      <c r="DX197" s="310"/>
      <c r="DY197" s="310"/>
      <c r="DZ197" s="310"/>
      <c r="EA197" s="310"/>
      <c r="EB197" s="310"/>
      <c r="EC197" s="310"/>
      <c r="ED197" s="310"/>
      <c r="EE197" s="310"/>
      <c r="EF197" s="310"/>
      <c r="EG197" s="310"/>
      <c r="EH197" s="310"/>
      <c r="EI197" s="310"/>
      <c r="EJ197" s="310"/>
    </row>
    <row r="198" spans="1:140" s="302" customFormat="1">
      <c r="A198" s="310"/>
      <c r="B198" s="310"/>
      <c r="C198" s="310"/>
      <c r="D198" s="310"/>
      <c r="E198" s="310"/>
      <c r="F198" s="310"/>
      <c r="G198" s="310"/>
      <c r="H198" s="310"/>
      <c r="I198" s="310"/>
      <c r="J198" s="310"/>
      <c r="K198" s="310"/>
      <c r="L198" s="310"/>
      <c r="M198" s="310"/>
      <c r="N198" s="310"/>
      <c r="O198" s="310"/>
      <c r="P198" s="310"/>
      <c r="Q198" s="310"/>
      <c r="R198" s="310"/>
      <c r="S198" s="310"/>
      <c r="T198" s="310"/>
      <c r="U198" s="310"/>
      <c r="V198" s="310"/>
      <c r="W198" s="310"/>
      <c r="X198" s="310"/>
      <c r="Y198" s="310"/>
      <c r="Z198" s="310"/>
      <c r="AA198" s="310"/>
      <c r="AB198" s="310"/>
      <c r="AC198" s="310"/>
      <c r="AD198" s="310"/>
      <c r="AE198" s="310"/>
      <c r="AF198" s="310"/>
      <c r="AG198" s="310"/>
      <c r="AH198" s="310"/>
      <c r="AI198" s="310"/>
      <c r="AJ198" s="310"/>
      <c r="AK198" s="310"/>
      <c r="AL198" s="310"/>
      <c r="AM198" s="310"/>
      <c r="AN198" s="310"/>
      <c r="AO198" s="310"/>
      <c r="AP198" s="310"/>
      <c r="AQ198" s="310"/>
      <c r="AR198" s="310"/>
      <c r="AS198" s="310"/>
      <c r="AT198" s="310"/>
      <c r="AU198" s="310"/>
      <c r="AV198" s="310"/>
      <c r="AW198" s="310"/>
      <c r="AX198" s="310"/>
      <c r="AY198" s="310"/>
      <c r="AZ198" s="310"/>
      <c r="BA198" s="310"/>
      <c r="BB198" s="310"/>
      <c r="BC198" s="310"/>
      <c r="BD198" s="310"/>
      <c r="BE198" s="310"/>
      <c r="BF198" s="310"/>
      <c r="BG198" s="310"/>
      <c r="BH198" s="310"/>
      <c r="BI198" s="310"/>
      <c r="BJ198" s="310"/>
      <c r="BK198" s="310"/>
      <c r="BL198" s="310"/>
      <c r="BM198" s="310"/>
      <c r="BN198" s="310"/>
      <c r="BO198" s="310"/>
      <c r="BP198" s="310"/>
      <c r="BQ198" s="310"/>
      <c r="BR198" s="310"/>
      <c r="BS198" s="310"/>
      <c r="BT198" s="310"/>
      <c r="BU198" s="310"/>
      <c r="BV198" s="310"/>
      <c r="BW198" s="310"/>
      <c r="BX198" s="310"/>
      <c r="BY198" s="310"/>
      <c r="BZ198" s="310"/>
      <c r="CA198" s="310"/>
      <c r="CB198" s="310"/>
      <c r="CC198" s="310"/>
      <c r="CD198" s="310"/>
      <c r="CE198" s="310"/>
      <c r="CF198" s="310"/>
      <c r="CG198" s="310"/>
      <c r="CH198" s="310"/>
      <c r="CI198" s="310"/>
      <c r="CJ198" s="310"/>
      <c r="CK198" s="310"/>
      <c r="CL198" s="310"/>
      <c r="CM198" s="310"/>
      <c r="CN198" s="310"/>
      <c r="CO198" s="310"/>
      <c r="CP198" s="310"/>
      <c r="CQ198" s="310"/>
      <c r="CR198" s="310"/>
      <c r="CS198" s="310"/>
      <c r="CT198" s="310"/>
      <c r="CU198" s="310"/>
      <c r="CV198" s="310"/>
      <c r="CW198" s="310"/>
      <c r="CX198" s="310"/>
      <c r="CY198" s="310"/>
      <c r="CZ198" s="310"/>
      <c r="DA198" s="310"/>
      <c r="DB198" s="310"/>
      <c r="DC198" s="310"/>
      <c r="DD198" s="310"/>
      <c r="DE198" s="310"/>
      <c r="DF198" s="310"/>
      <c r="DG198" s="310"/>
      <c r="DH198" s="310"/>
      <c r="DI198" s="310"/>
      <c r="DJ198" s="310"/>
      <c r="DK198" s="310"/>
      <c r="DL198" s="310"/>
      <c r="DM198" s="310"/>
      <c r="DN198" s="310"/>
      <c r="DO198" s="310"/>
      <c r="DP198" s="310"/>
      <c r="DQ198" s="310"/>
      <c r="DR198" s="310"/>
      <c r="DS198" s="310"/>
      <c r="DT198" s="310"/>
      <c r="DU198" s="310"/>
      <c r="DV198" s="310"/>
      <c r="DW198" s="310"/>
      <c r="DX198" s="310"/>
      <c r="DY198" s="310"/>
      <c r="DZ198" s="310"/>
      <c r="EA198" s="310"/>
      <c r="EB198" s="310"/>
      <c r="EC198" s="310"/>
      <c r="ED198" s="310"/>
      <c r="EE198" s="310"/>
      <c r="EF198" s="310"/>
      <c r="EG198" s="310"/>
      <c r="EH198" s="310"/>
      <c r="EI198" s="310"/>
      <c r="EJ198" s="310"/>
    </row>
    <row r="199" spans="1:140" s="302" customFormat="1">
      <c r="A199" s="310"/>
      <c r="B199" s="310"/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0"/>
      <c r="U199" s="310"/>
      <c r="V199" s="310"/>
      <c r="W199" s="310"/>
      <c r="X199" s="310"/>
      <c r="Y199" s="310"/>
      <c r="Z199" s="310"/>
      <c r="AA199" s="310"/>
      <c r="AB199" s="310"/>
      <c r="AC199" s="310"/>
      <c r="AD199" s="310"/>
      <c r="AE199" s="310"/>
      <c r="AF199" s="310"/>
      <c r="AG199" s="310"/>
      <c r="AH199" s="310"/>
      <c r="AI199" s="310"/>
      <c r="AJ199" s="310"/>
      <c r="AK199" s="310"/>
      <c r="AL199" s="310"/>
      <c r="AM199" s="310"/>
      <c r="AN199" s="310"/>
      <c r="AO199" s="310"/>
      <c r="AP199" s="310"/>
      <c r="AQ199" s="310"/>
      <c r="AR199" s="310"/>
      <c r="AS199" s="310"/>
      <c r="AT199" s="310"/>
      <c r="AU199" s="310"/>
      <c r="AV199" s="310"/>
      <c r="AW199" s="310"/>
      <c r="AX199" s="310"/>
      <c r="AY199" s="310"/>
      <c r="AZ199" s="310"/>
      <c r="BA199" s="310"/>
      <c r="BB199" s="310"/>
      <c r="BC199" s="310"/>
      <c r="BD199" s="310"/>
      <c r="BE199" s="310"/>
      <c r="BF199" s="310"/>
      <c r="BG199" s="310"/>
      <c r="BH199" s="310"/>
      <c r="BI199" s="310"/>
      <c r="BJ199" s="310"/>
      <c r="BK199" s="310"/>
      <c r="BL199" s="310"/>
      <c r="BM199" s="310"/>
      <c r="BN199" s="310"/>
      <c r="BO199" s="310"/>
      <c r="BP199" s="310"/>
      <c r="BQ199" s="310"/>
      <c r="BR199" s="310"/>
      <c r="BS199" s="310"/>
      <c r="BT199" s="310"/>
      <c r="BU199" s="310"/>
      <c r="BV199" s="310"/>
      <c r="BW199" s="310"/>
      <c r="BX199" s="310"/>
      <c r="BY199" s="310"/>
      <c r="BZ199" s="310"/>
      <c r="CA199" s="310"/>
      <c r="CB199" s="310"/>
      <c r="CC199" s="310"/>
      <c r="CD199" s="310"/>
      <c r="CE199" s="310"/>
      <c r="CF199" s="310"/>
      <c r="CG199" s="310"/>
      <c r="CH199" s="310"/>
      <c r="CI199" s="310"/>
      <c r="CJ199" s="310"/>
      <c r="CK199" s="310"/>
      <c r="CL199" s="310"/>
      <c r="CM199" s="310"/>
      <c r="CN199" s="310"/>
      <c r="CO199" s="310"/>
      <c r="CP199" s="310"/>
      <c r="CQ199" s="310"/>
      <c r="CR199" s="310"/>
      <c r="CS199" s="310"/>
      <c r="CT199" s="310"/>
      <c r="CU199" s="310"/>
      <c r="CV199" s="310"/>
      <c r="CW199" s="310"/>
      <c r="CX199" s="310"/>
      <c r="CY199" s="310"/>
      <c r="CZ199" s="310"/>
      <c r="DA199" s="310"/>
      <c r="DB199" s="310"/>
      <c r="DC199" s="310"/>
      <c r="DD199" s="310"/>
      <c r="DE199" s="310"/>
      <c r="DF199" s="310"/>
      <c r="DG199" s="310"/>
      <c r="DH199" s="310"/>
      <c r="DI199" s="310"/>
      <c r="DJ199" s="310"/>
      <c r="DK199" s="310"/>
      <c r="DL199" s="310"/>
      <c r="DM199" s="310"/>
      <c r="DN199" s="310"/>
      <c r="DO199" s="310"/>
      <c r="DP199" s="310"/>
      <c r="DQ199" s="310"/>
      <c r="DR199" s="310"/>
      <c r="DS199" s="310"/>
      <c r="DT199" s="310"/>
      <c r="DU199" s="310"/>
      <c r="DV199" s="310"/>
      <c r="DW199" s="310"/>
      <c r="DX199" s="310"/>
      <c r="DY199" s="310"/>
      <c r="DZ199" s="310"/>
      <c r="EA199" s="310"/>
      <c r="EB199" s="310"/>
      <c r="EC199" s="310"/>
      <c r="ED199" s="310"/>
      <c r="EE199" s="310"/>
      <c r="EF199" s="310"/>
      <c r="EG199" s="310"/>
      <c r="EH199" s="310"/>
      <c r="EI199" s="310"/>
      <c r="EJ199" s="310"/>
    </row>
    <row r="200" spans="1:140" s="302" customFormat="1">
      <c r="A200" s="310"/>
      <c r="B200" s="310"/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0"/>
      <c r="U200" s="310"/>
      <c r="V200" s="310"/>
      <c r="W200" s="310"/>
      <c r="X200" s="310"/>
      <c r="Y200" s="310"/>
      <c r="Z200" s="310"/>
      <c r="AA200" s="310"/>
      <c r="AB200" s="310"/>
      <c r="AC200" s="310"/>
      <c r="AD200" s="310"/>
      <c r="AE200" s="310"/>
      <c r="AF200" s="310"/>
      <c r="AG200" s="310"/>
      <c r="AH200" s="310"/>
      <c r="AI200" s="310"/>
      <c r="AJ200" s="310"/>
      <c r="AK200" s="310"/>
      <c r="AL200" s="310"/>
      <c r="AM200" s="310"/>
      <c r="AN200" s="310"/>
      <c r="AO200" s="310"/>
      <c r="AP200" s="310"/>
      <c r="AQ200" s="310"/>
      <c r="AR200" s="310"/>
      <c r="AS200" s="310"/>
      <c r="AT200" s="310"/>
      <c r="AU200" s="310"/>
      <c r="AV200" s="310"/>
      <c r="AW200" s="310"/>
      <c r="AX200" s="310"/>
      <c r="AY200" s="310"/>
      <c r="AZ200" s="310"/>
      <c r="BA200" s="310"/>
      <c r="BB200" s="310"/>
      <c r="BC200" s="310"/>
      <c r="BD200" s="310"/>
      <c r="BE200" s="310"/>
      <c r="BF200" s="310"/>
      <c r="BG200" s="310"/>
      <c r="BH200" s="310"/>
      <c r="BI200" s="310"/>
      <c r="BJ200" s="310"/>
      <c r="BK200" s="310"/>
      <c r="BL200" s="310"/>
      <c r="BM200" s="310"/>
      <c r="BN200" s="310"/>
      <c r="BO200" s="310"/>
      <c r="BP200" s="310"/>
      <c r="BQ200" s="310"/>
      <c r="BR200" s="310"/>
      <c r="BS200" s="310"/>
      <c r="BT200" s="310"/>
      <c r="BU200" s="310"/>
      <c r="BV200" s="310"/>
      <c r="BW200" s="310"/>
      <c r="BX200" s="310"/>
      <c r="BY200" s="310"/>
      <c r="BZ200" s="310"/>
      <c r="CA200" s="310"/>
      <c r="CB200" s="310"/>
      <c r="CC200" s="310"/>
      <c r="CD200" s="310"/>
      <c r="CE200" s="310"/>
      <c r="CF200" s="310"/>
      <c r="CG200" s="310"/>
      <c r="CH200" s="310"/>
      <c r="CI200" s="310"/>
      <c r="CJ200" s="310"/>
      <c r="CK200" s="310"/>
      <c r="CL200" s="310"/>
      <c r="CM200" s="310"/>
      <c r="CN200" s="310"/>
      <c r="CO200" s="310"/>
      <c r="CP200" s="310"/>
      <c r="CQ200" s="310"/>
      <c r="CR200" s="310"/>
      <c r="CS200" s="310"/>
      <c r="CT200" s="310"/>
      <c r="CU200" s="310"/>
      <c r="CV200" s="310"/>
      <c r="CW200" s="310"/>
      <c r="CX200" s="310"/>
      <c r="CY200" s="310"/>
      <c r="CZ200" s="310"/>
      <c r="DA200" s="310"/>
      <c r="DB200" s="310"/>
      <c r="DC200" s="310"/>
      <c r="DD200" s="310"/>
      <c r="DE200" s="310"/>
      <c r="DF200" s="310"/>
      <c r="DG200" s="310"/>
      <c r="DH200" s="310"/>
      <c r="DI200" s="310"/>
      <c r="DJ200" s="310"/>
      <c r="DK200" s="310"/>
      <c r="DL200" s="310"/>
      <c r="DM200" s="310"/>
      <c r="DN200" s="310"/>
      <c r="DO200" s="310"/>
      <c r="DP200" s="310"/>
      <c r="DQ200" s="310"/>
      <c r="DR200" s="310"/>
      <c r="DS200" s="310"/>
      <c r="DT200" s="310"/>
      <c r="DU200" s="310"/>
      <c r="DV200" s="310"/>
      <c r="DW200" s="310"/>
      <c r="DX200" s="310"/>
      <c r="DY200" s="310"/>
      <c r="DZ200" s="310"/>
      <c r="EA200" s="310"/>
      <c r="EB200" s="310"/>
      <c r="EC200" s="310"/>
      <c r="ED200" s="310"/>
      <c r="EE200" s="310"/>
      <c r="EF200" s="310"/>
      <c r="EG200" s="310"/>
      <c r="EH200" s="310"/>
      <c r="EI200" s="310"/>
      <c r="EJ200" s="310"/>
    </row>
    <row r="201" spans="1:140" s="302" customFormat="1">
      <c r="A201" s="310"/>
      <c r="B201" s="310"/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0"/>
      <c r="U201" s="310"/>
      <c r="V201" s="310"/>
      <c r="W201" s="310"/>
      <c r="X201" s="310"/>
      <c r="Y201" s="310"/>
      <c r="Z201" s="310"/>
      <c r="AA201" s="310"/>
      <c r="AB201" s="310"/>
      <c r="AC201" s="310"/>
      <c r="AD201" s="310"/>
      <c r="AE201" s="310"/>
      <c r="AF201" s="310"/>
      <c r="AG201" s="310"/>
      <c r="AH201" s="310"/>
      <c r="AI201" s="310"/>
      <c r="AJ201" s="310"/>
      <c r="AK201" s="310"/>
      <c r="AL201" s="310"/>
      <c r="AM201" s="310"/>
      <c r="AN201" s="310"/>
      <c r="AO201" s="310"/>
      <c r="AP201" s="310"/>
      <c r="AQ201" s="310"/>
      <c r="AR201" s="310"/>
      <c r="AS201" s="310"/>
      <c r="AT201" s="310"/>
      <c r="AU201" s="310"/>
      <c r="AV201" s="310"/>
      <c r="AW201" s="310"/>
      <c r="AX201" s="310"/>
      <c r="AY201" s="310"/>
      <c r="AZ201" s="310"/>
      <c r="BA201" s="310"/>
      <c r="BB201" s="310"/>
      <c r="BC201" s="310"/>
      <c r="BD201" s="310"/>
      <c r="BE201" s="310"/>
      <c r="BF201" s="310"/>
      <c r="BG201" s="310"/>
      <c r="BH201" s="310"/>
      <c r="BI201" s="310"/>
      <c r="BJ201" s="310"/>
      <c r="BK201" s="310"/>
      <c r="BL201" s="310"/>
      <c r="BM201" s="310"/>
      <c r="BN201" s="310"/>
      <c r="BO201" s="310"/>
      <c r="BP201" s="310"/>
      <c r="BQ201" s="310"/>
      <c r="BR201" s="310"/>
      <c r="BS201" s="310"/>
      <c r="BT201" s="310"/>
      <c r="BU201" s="310"/>
      <c r="BV201" s="310"/>
      <c r="BW201" s="310"/>
      <c r="BX201" s="310"/>
      <c r="BY201" s="310"/>
      <c r="BZ201" s="310"/>
      <c r="CA201" s="310"/>
      <c r="CB201" s="310"/>
      <c r="CC201" s="310"/>
      <c r="CD201" s="310"/>
      <c r="CE201" s="310"/>
      <c r="CF201" s="310"/>
      <c r="CG201" s="310"/>
      <c r="CH201" s="310"/>
      <c r="CI201" s="310"/>
      <c r="CJ201" s="310"/>
      <c r="CK201" s="310"/>
      <c r="CL201" s="310"/>
      <c r="CM201" s="310"/>
      <c r="CN201" s="310"/>
      <c r="CO201" s="310"/>
      <c r="CP201" s="310"/>
      <c r="CQ201" s="310"/>
      <c r="CR201" s="310"/>
      <c r="CS201" s="310"/>
      <c r="CT201" s="310"/>
      <c r="CU201" s="310"/>
      <c r="CV201" s="310"/>
      <c r="CW201" s="310"/>
      <c r="CX201" s="310"/>
      <c r="CY201" s="310"/>
      <c r="CZ201" s="310"/>
      <c r="DA201" s="310"/>
      <c r="DB201" s="310"/>
      <c r="DC201" s="310"/>
      <c r="DD201" s="310"/>
      <c r="DE201" s="310"/>
      <c r="DF201" s="310"/>
      <c r="DG201" s="310"/>
      <c r="DH201" s="310"/>
      <c r="DI201" s="310"/>
      <c r="DJ201" s="310"/>
      <c r="DK201" s="310"/>
      <c r="DL201" s="310"/>
      <c r="DM201" s="310"/>
      <c r="DN201" s="310"/>
      <c r="DO201" s="310"/>
      <c r="DP201" s="310"/>
      <c r="DQ201" s="310"/>
      <c r="DR201" s="310"/>
      <c r="DS201" s="310"/>
      <c r="DT201" s="310"/>
      <c r="DU201" s="310"/>
      <c r="DV201" s="310"/>
      <c r="DW201" s="310"/>
      <c r="DX201" s="310"/>
      <c r="DY201" s="310"/>
      <c r="DZ201" s="310"/>
      <c r="EA201" s="310"/>
      <c r="EB201" s="310"/>
      <c r="EC201" s="310"/>
      <c r="ED201" s="310"/>
      <c r="EE201" s="310"/>
      <c r="EF201" s="310"/>
      <c r="EG201" s="310"/>
      <c r="EH201" s="310"/>
      <c r="EI201" s="310"/>
      <c r="EJ201" s="310"/>
    </row>
    <row r="202" spans="1:140" s="302" customFormat="1">
      <c r="A202" s="310"/>
      <c r="B202" s="310"/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0"/>
      <c r="U202" s="310"/>
      <c r="V202" s="310"/>
      <c r="W202" s="310"/>
      <c r="X202" s="310"/>
      <c r="Y202" s="310"/>
      <c r="Z202" s="310"/>
      <c r="AA202" s="310"/>
      <c r="AB202" s="310"/>
      <c r="AC202" s="310"/>
      <c r="AD202" s="310"/>
      <c r="AE202" s="310"/>
      <c r="AF202" s="310"/>
      <c r="AG202" s="310"/>
      <c r="AH202" s="310"/>
      <c r="AI202" s="310"/>
      <c r="AJ202" s="310"/>
      <c r="AK202" s="310"/>
      <c r="AL202" s="310"/>
      <c r="AM202" s="310"/>
      <c r="AN202" s="310"/>
      <c r="AO202" s="310"/>
      <c r="AP202" s="310"/>
      <c r="AQ202" s="310"/>
      <c r="AR202" s="310"/>
      <c r="AS202" s="310"/>
      <c r="AT202" s="310"/>
      <c r="AU202" s="310"/>
      <c r="AV202" s="310"/>
      <c r="AW202" s="310"/>
      <c r="AX202" s="310"/>
      <c r="AY202" s="310"/>
      <c r="AZ202" s="310"/>
      <c r="BA202" s="310"/>
      <c r="BB202" s="310"/>
      <c r="BC202" s="310"/>
      <c r="BD202" s="310"/>
      <c r="BE202" s="310"/>
      <c r="BF202" s="310"/>
      <c r="BG202" s="310"/>
      <c r="BH202" s="310"/>
      <c r="BI202" s="310"/>
      <c r="BJ202" s="310"/>
      <c r="BK202" s="310"/>
      <c r="BL202" s="310"/>
      <c r="BM202" s="310"/>
      <c r="BN202" s="310"/>
      <c r="BO202" s="310"/>
      <c r="BP202" s="310"/>
      <c r="BQ202" s="310"/>
      <c r="BR202" s="310"/>
      <c r="BS202" s="310"/>
      <c r="BT202" s="310"/>
      <c r="BU202" s="310"/>
      <c r="BV202" s="310"/>
      <c r="BW202" s="310"/>
      <c r="BX202" s="310"/>
      <c r="BY202" s="310"/>
      <c r="BZ202" s="310"/>
      <c r="CA202" s="310"/>
      <c r="CB202" s="310"/>
      <c r="CC202" s="310"/>
      <c r="CD202" s="310"/>
      <c r="CE202" s="310"/>
      <c r="CF202" s="310"/>
      <c r="CG202" s="310"/>
      <c r="CH202" s="310"/>
      <c r="CI202" s="310"/>
      <c r="CJ202" s="310"/>
      <c r="CK202" s="310"/>
      <c r="CL202" s="310"/>
      <c r="CM202" s="310"/>
      <c r="CN202" s="310"/>
      <c r="CO202" s="310"/>
      <c r="CP202" s="310"/>
      <c r="CQ202" s="310"/>
      <c r="CR202" s="310"/>
      <c r="CS202" s="310"/>
      <c r="CT202" s="310"/>
      <c r="CU202" s="310"/>
      <c r="CV202" s="310"/>
      <c r="CW202" s="310"/>
      <c r="CX202" s="310"/>
      <c r="CY202" s="310"/>
      <c r="CZ202" s="310"/>
      <c r="DA202" s="310"/>
      <c r="DB202" s="310"/>
      <c r="DC202" s="310"/>
      <c r="DD202" s="310"/>
      <c r="DE202" s="310"/>
      <c r="DF202" s="310"/>
      <c r="DG202" s="310"/>
      <c r="DH202" s="310"/>
      <c r="DI202" s="310"/>
      <c r="DJ202" s="310"/>
      <c r="DK202" s="310"/>
      <c r="DL202" s="310"/>
      <c r="DM202" s="310"/>
      <c r="DN202" s="310"/>
      <c r="DO202" s="310"/>
      <c r="DP202" s="310"/>
      <c r="DQ202" s="310"/>
      <c r="DR202" s="310"/>
      <c r="DS202" s="310"/>
      <c r="DT202" s="310"/>
      <c r="DU202" s="310"/>
      <c r="DV202" s="310"/>
      <c r="DW202" s="310"/>
      <c r="DX202" s="310"/>
      <c r="DY202" s="310"/>
      <c r="DZ202" s="310"/>
      <c r="EA202" s="310"/>
      <c r="EB202" s="310"/>
      <c r="EC202" s="310"/>
      <c r="ED202" s="310"/>
      <c r="EE202" s="310"/>
      <c r="EF202" s="310"/>
      <c r="EG202" s="310"/>
      <c r="EH202" s="310"/>
      <c r="EI202" s="310"/>
      <c r="EJ202" s="310"/>
    </row>
    <row r="203" spans="1:140" s="302" customFormat="1">
      <c r="A203" s="310"/>
      <c r="B203" s="310"/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0"/>
      <c r="U203" s="310"/>
      <c r="V203" s="310"/>
      <c r="W203" s="310"/>
      <c r="X203" s="310"/>
      <c r="Y203" s="310"/>
      <c r="Z203" s="310"/>
      <c r="AA203" s="310"/>
      <c r="AB203" s="310"/>
      <c r="AC203" s="310"/>
      <c r="AD203" s="310"/>
      <c r="AE203" s="310"/>
      <c r="AF203" s="310"/>
      <c r="AG203" s="310"/>
      <c r="AH203" s="310"/>
      <c r="AI203" s="310"/>
      <c r="AJ203" s="310"/>
      <c r="AK203" s="310"/>
      <c r="AL203" s="310"/>
      <c r="AM203" s="310"/>
      <c r="AN203" s="310"/>
      <c r="AO203" s="310"/>
      <c r="AP203" s="310"/>
      <c r="AQ203" s="310"/>
      <c r="AR203" s="310"/>
      <c r="AS203" s="310"/>
      <c r="AT203" s="310"/>
      <c r="AU203" s="310"/>
      <c r="AV203" s="310"/>
      <c r="AW203" s="310"/>
      <c r="AX203" s="310"/>
      <c r="AY203" s="310"/>
      <c r="AZ203" s="310"/>
      <c r="BA203" s="310"/>
      <c r="BB203" s="310"/>
      <c r="BC203" s="310"/>
      <c r="BD203" s="310"/>
      <c r="BE203" s="310"/>
      <c r="BF203" s="310"/>
      <c r="BG203" s="310"/>
      <c r="BH203" s="310"/>
      <c r="BI203" s="310"/>
      <c r="BJ203" s="310"/>
      <c r="BK203" s="310"/>
      <c r="BL203" s="310"/>
      <c r="BM203" s="310"/>
      <c r="BN203" s="310"/>
      <c r="BO203" s="310"/>
      <c r="BP203" s="310"/>
      <c r="BQ203" s="310"/>
      <c r="BR203" s="310"/>
      <c r="BS203" s="310"/>
      <c r="BT203" s="310"/>
      <c r="BU203" s="310"/>
      <c r="BV203" s="310"/>
      <c r="BW203" s="310"/>
      <c r="BX203" s="310"/>
      <c r="BY203" s="310"/>
      <c r="BZ203" s="310"/>
      <c r="CA203" s="310"/>
      <c r="CB203" s="310"/>
      <c r="CC203" s="310"/>
      <c r="CD203" s="310"/>
      <c r="CE203" s="310"/>
      <c r="CF203" s="310"/>
      <c r="CG203" s="310"/>
      <c r="CH203" s="310"/>
      <c r="CI203" s="310"/>
      <c r="CJ203" s="310"/>
      <c r="CK203" s="310"/>
      <c r="CL203" s="310"/>
      <c r="CM203" s="310"/>
      <c r="CN203" s="310"/>
      <c r="CO203" s="310"/>
      <c r="CP203" s="310"/>
      <c r="CQ203" s="310"/>
      <c r="CR203" s="310"/>
      <c r="CS203" s="310"/>
      <c r="CT203" s="310"/>
      <c r="CU203" s="310"/>
      <c r="CV203" s="310"/>
      <c r="CW203" s="310"/>
      <c r="CX203" s="310"/>
      <c r="CY203" s="310"/>
      <c r="CZ203" s="310"/>
      <c r="DA203" s="310"/>
      <c r="DB203" s="310"/>
      <c r="DC203" s="310"/>
      <c r="DD203" s="310"/>
      <c r="DE203" s="310"/>
      <c r="DF203" s="310"/>
      <c r="DG203" s="310"/>
      <c r="DH203" s="310"/>
      <c r="DI203" s="310"/>
      <c r="DJ203" s="310"/>
      <c r="DK203" s="310"/>
      <c r="DL203" s="310"/>
      <c r="DM203" s="310"/>
      <c r="DN203" s="310"/>
      <c r="DO203" s="310"/>
      <c r="DP203" s="310"/>
      <c r="DQ203" s="310"/>
      <c r="DR203" s="310"/>
      <c r="DS203" s="310"/>
      <c r="DT203" s="310"/>
      <c r="DU203" s="310"/>
      <c r="DV203" s="310"/>
      <c r="DW203" s="310"/>
      <c r="DX203" s="310"/>
      <c r="DY203" s="310"/>
      <c r="DZ203" s="310"/>
      <c r="EA203" s="310"/>
      <c r="EB203" s="310"/>
      <c r="EC203" s="310"/>
      <c r="ED203" s="310"/>
      <c r="EE203" s="310"/>
      <c r="EF203" s="310"/>
      <c r="EG203" s="310"/>
      <c r="EH203" s="310"/>
      <c r="EI203" s="310"/>
      <c r="EJ203" s="310"/>
    </row>
    <row r="204" spans="1:140" s="302" customFormat="1">
      <c r="A204" s="310"/>
      <c r="B204" s="310"/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0"/>
      <c r="U204" s="310"/>
      <c r="V204" s="310"/>
      <c r="W204" s="310"/>
      <c r="X204" s="310"/>
      <c r="Y204" s="310"/>
      <c r="Z204" s="310"/>
      <c r="AA204" s="310"/>
      <c r="AB204" s="310"/>
      <c r="AC204" s="310"/>
      <c r="AD204" s="310"/>
      <c r="AE204" s="310"/>
      <c r="AF204" s="310"/>
      <c r="AG204" s="310"/>
      <c r="AH204" s="310"/>
      <c r="AI204" s="310"/>
      <c r="AJ204" s="310"/>
      <c r="AK204" s="310"/>
      <c r="AL204" s="310"/>
      <c r="AM204" s="310"/>
      <c r="AN204" s="310"/>
      <c r="AO204" s="310"/>
      <c r="AP204" s="310"/>
      <c r="AQ204" s="310"/>
      <c r="AR204" s="310"/>
      <c r="AS204" s="310"/>
      <c r="AT204" s="310"/>
      <c r="AU204" s="310"/>
      <c r="AV204" s="310"/>
      <c r="AW204" s="310"/>
      <c r="AX204" s="310"/>
      <c r="AY204" s="310"/>
      <c r="AZ204" s="310"/>
      <c r="BA204" s="310"/>
      <c r="BB204" s="310"/>
      <c r="BC204" s="310"/>
      <c r="BD204" s="310"/>
      <c r="BE204" s="310"/>
      <c r="BF204" s="310"/>
      <c r="BG204" s="310"/>
      <c r="BH204" s="310"/>
      <c r="BI204" s="310"/>
      <c r="BJ204" s="310"/>
      <c r="BK204" s="310"/>
      <c r="BL204" s="310"/>
      <c r="BM204" s="310"/>
      <c r="BN204" s="310"/>
      <c r="BO204" s="310"/>
      <c r="BP204" s="310"/>
      <c r="BQ204" s="310"/>
      <c r="BR204" s="310"/>
      <c r="BS204" s="310"/>
      <c r="BT204" s="310"/>
      <c r="BU204" s="310"/>
      <c r="BV204" s="310"/>
      <c r="BW204" s="310"/>
      <c r="BX204" s="310"/>
      <c r="BY204" s="310"/>
      <c r="BZ204" s="310"/>
      <c r="CA204" s="310"/>
      <c r="CB204" s="310"/>
      <c r="CC204" s="310"/>
      <c r="CD204" s="310"/>
      <c r="CE204" s="310"/>
      <c r="CF204" s="310"/>
      <c r="CG204" s="310"/>
      <c r="CH204" s="310"/>
      <c r="CI204" s="310"/>
      <c r="CJ204" s="310"/>
      <c r="CK204" s="310"/>
      <c r="CL204" s="310"/>
      <c r="CM204" s="310"/>
      <c r="CN204" s="310"/>
      <c r="CO204" s="310"/>
      <c r="CP204" s="310"/>
      <c r="CQ204" s="310"/>
      <c r="CR204" s="310"/>
      <c r="CS204" s="310"/>
      <c r="CT204" s="310"/>
      <c r="CU204" s="310"/>
      <c r="CV204" s="310"/>
      <c r="CW204" s="310"/>
      <c r="CX204" s="310"/>
      <c r="CY204" s="310"/>
      <c r="CZ204" s="310"/>
      <c r="DA204" s="310"/>
      <c r="DB204" s="310"/>
      <c r="DC204" s="310"/>
      <c r="DD204" s="310"/>
      <c r="DE204" s="310"/>
      <c r="DF204" s="310"/>
      <c r="DG204" s="310"/>
      <c r="DH204" s="310"/>
      <c r="DI204" s="310"/>
      <c r="DJ204" s="310"/>
      <c r="DK204" s="310"/>
      <c r="DL204" s="310"/>
      <c r="DM204" s="310"/>
      <c r="DN204" s="310"/>
      <c r="DO204" s="310"/>
      <c r="DP204" s="310"/>
      <c r="DQ204" s="310"/>
      <c r="DR204" s="310"/>
      <c r="DS204" s="310"/>
      <c r="DT204" s="310"/>
      <c r="DU204" s="310"/>
      <c r="DV204" s="310"/>
      <c r="DW204" s="310"/>
      <c r="DX204" s="310"/>
      <c r="DY204" s="310"/>
      <c r="DZ204" s="310"/>
      <c r="EA204" s="310"/>
      <c r="EB204" s="310"/>
      <c r="EC204" s="310"/>
      <c r="ED204" s="310"/>
      <c r="EE204" s="310"/>
      <c r="EF204" s="310"/>
      <c r="EG204" s="310"/>
      <c r="EH204" s="310"/>
      <c r="EI204" s="310"/>
      <c r="EJ204" s="310"/>
    </row>
    <row r="205" spans="1:140" s="302" customFormat="1">
      <c r="A205" s="310"/>
      <c r="B205" s="310"/>
      <c r="C205" s="310"/>
      <c r="D205" s="310"/>
      <c r="E205" s="310"/>
      <c r="F205" s="310"/>
      <c r="G205" s="310"/>
      <c r="H205" s="310"/>
      <c r="I205" s="310"/>
      <c r="J205" s="310"/>
      <c r="K205" s="310"/>
      <c r="L205" s="310"/>
      <c r="M205" s="310"/>
      <c r="N205" s="310"/>
      <c r="O205" s="310"/>
      <c r="P205" s="310"/>
      <c r="Q205" s="310"/>
      <c r="R205" s="310"/>
      <c r="S205" s="310"/>
      <c r="T205" s="310"/>
      <c r="U205" s="310"/>
      <c r="V205" s="310"/>
      <c r="W205" s="310"/>
      <c r="X205" s="310"/>
      <c r="Y205" s="310"/>
      <c r="Z205" s="310"/>
      <c r="AA205" s="310"/>
      <c r="AB205" s="310"/>
      <c r="AC205" s="310"/>
      <c r="AD205" s="310"/>
      <c r="AE205" s="310"/>
      <c r="AF205" s="310"/>
      <c r="AG205" s="310"/>
      <c r="AH205" s="310"/>
      <c r="AI205" s="310"/>
      <c r="AJ205" s="310"/>
      <c r="AK205" s="310"/>
      <c r="AL205" s="310"/>
      <c r="AM205" s="310"/>
      <c r="AN205" s="310"/>
      <c r="AO205" s="310"/>
      <c r="AP205" s="310"/>
      <c r="AQ205" s="310"/>
      <c r="AR205" s="310"/>
      <c r="AS205" s="310"/>
      <c r="AT205" s="310"/>
      <c r="AU205" s="310"/>
      <c r="AV205" s="310"/>
      <c r="AW205" s="310"/>
      <c r="AX205" s="310"/>
      <c r="AY205" s="310"/>
      <c r="AZ205" s="310"/>
      <c r="BA205" s="310"/>
      <c r="BB205" s="310"/>
      <c r="BC205" s="310"/>
      <c r="BD205" s="310"/>
      <c r="BE205" s="310"/>
      <c r="BF205" s="310"/>
      <c r="BG205" s="310"/>
      <c r="BH205" s="310"/>
      <c r="BI205" s="310"/>
      <c r="BJ205" s="310"/>
      <c r="BK205" s="310"/>
      <c r="BL205" s="310"/>
      <c r="BM205" s="310"/>
      <c r="BN205" s="310"/>
      <c r="BO205" s="310"/>
      <c r="BP205" s="310"/>
      <c r="BQ205" s="310"/>
      <c r="BR205" s="310"/>
      <c r="BS205" s="310"/>
      <c r="BT205" s="310"/>
      <c r="BU205" s="310"/>
      <c r="BV205" s="310"/>
      <c r="BW205" s="310"/>
      <c r="BX205" s="310"/>
      <c r="BY205" s="310"/>
      <c r="BZ205" s="310"/>
      <c r="CA205" s="310"/>
      <c r="CB205" s="310"/>
      <c r="CC205" s="310"/>
      <c r="CD205" s="310"/>
      <c r="CE205" s="310"/>
      <c r="CF205" s="310"/>
      <c r="CG205" s="310"/>
      <c r="CH205" s="310"/>
      <c r="CI205" s="310"/>
      <c r="CJ205" s="310"/>
      <c r="CK205" s="310"/>
      <c r="CL205" s="310"/>
      <c r="CM205" s="310"/>
      <c r="CN205" s="310"/>
      <c r="CO205" s="310"/>
      <c r="CP205" s="310"/>
      <c r="CQ205" s="310"/>
      <c r="CR205" s="310"/>
      <c r="CS205" s="310"/>
      <c r="CT205" s="310"/>
      <c r="CU205" s="310"/>
      <c r="CV205" s="310"/>
      <c r="CW205" s="310"/>
      <c r="CX205" s="310"/>
      <c r="CY205" s="310"/>
      <c r="CZ205" s="310"/>
      <c r="DA205" s="310"/>
      <c r="DB205" s="310"/>
      <c r="DC205" s="310"/>
      <c r="DD205" s="310"/>
      <c r="DE205" s="310"/>
      <c r="DF205" s="310"/>
      <c r="DG205" s="310"/>
      <c r="DH205" s="310"/>
      <c r="DI205" s="310"/>
      <c r="DJ205" s="310"/>
      <c r="DK205" s="310"/>
      <c r="DL205" s="310"/>
      <c r="DM205" s="310"/>
      <c r="DN205" s="310"/>
      <c r="DO205" s="310"/>
      <c r="DP205" s="310"/>
      <c r="DQ205" s="310"/>
      <c r="DR205" s="310"/>
      <c r="DS205" s="310"/>
      <c r="DT205" s="310"/>
      <c r="DU205" s="310"/>
      <c r="DV205" s="310"/>
      <c r="DW205" s="310"/>
      <c r="DX205" s="310"/>
      <c r="DY205" s="310"/>
      <c r="DZ205" s="310"/>
      <c r="EA205" s="310"/>
      <c r="EB205" s="310"/>
      <c r="EC205" s="310"/>
      <c r="ED205" s="310"/>
      <c r="EE205" s="310"/>
      <c r="EF205" s="310"/>
      <c r="EG205" s="310"/>
      <c r="EH205" s="310"/>
      <c r="EI205" s="310"/>
      <c r="EJ205" s="310"/>
    </row>
    <row r="206" spans="1:140" s="302" customFormat="1">
      <c r="A206" s="310"/>
      <c r="B206" s="310"/>
      <c r="C206" s="310"/>
      <c r="D206" s="310"/>
      <c r="E206" s="310"/>
      <c r="F206" s="310"/>
      <c r="G206" s="310"/>
      <c r="H206" s="310"/>
      <c r="I206" s="310"/>
      <c r="J206" s="310"/>
      <c r="K206" s="310"/>
      <c r="L206" s="310"/>
      <c r="M206" s="310"/>
      <c r="N206" s="310"/>
      <c r="O206" s="310"/>
      <c r="P206" s="310"/>
      <c r="Q206" s="310"/>
      <c r="R206" s="310"/>
      <c r="S206" s="310"/>
      <c r="T206" s="310"/>
      <c r="U206" s="310"/>
      <c r="V206" s="310"/>
      <c r="W206" s="310"/>
      <c r="X206" s="310"/>
      <c r="Y206" s="310"/>
      <c r="Z206" s="310"/>
      <c r="AA206" s="310"/>
      <c r="AB206" s="310"/>
      <c r="AC206" s="310"/>
      <c r="AD206" s="310"/>
      <c r="AE206" s="310"/>
      <c r="AF206" s="310"/>
      <c r="AG206" s="310"/>
      <c r="AH206" s="310"/>
      <c r="AI206" s="310"/>
      <c r="AJ206" s="310"/>
      <c r="AK206" s="310"/>
      <c r="AL206" s="310"/>
      <c r="AM206" s="310"/>
      <c r="AN206" s="310"/>
      <c r="AO206" s="310"/>
      <c r="AP206" s="310"/>
      <c r="AQ206" s="310"/>
      <c r="AR206" s="310"/>
      <c r="AS206" s="310"/>
      <c r="AT206" s="310"/>
      <c r="AU206" s="310"/>
      <c r="AV206" s="310"/>
      <c r="AW206" s="310"/>
      <c r="AX206" s="310"/>
      <c r="AY206" s="310"/>
      <c r="AZ206" s="310"/>
      <c r="BA206" s="310"/>
      <c r="BB206" s="310"/>
      <c r="BC206" s="310"/>
      <c r="BD206" s="310"/>
      <c r="BE206" s="310"/>
      <c r="BF206" s="310"/>
      <c r="BG206" s="310"/>
      <c r="BH206" s="310"/>
      <c r="BI206" s="310"/>
      <c r="BJ206" s="310"/>
      <c r="BK206" s="310"/>
      <c r="BL206" s="310"/>
      <c r="BM206" s="310"/>
      <c r="BN206" s="310"/>
      <c r="BO206" s="310"/>
      <c r="BP206" s="310"/>
      <c r="BQ206" s="310"/>
      <c r="BR206" s="310"/>
      <c r="BS206" s="310"/>
      <c r="BT206" s="310"/>
      <c r="BU206" s="310"/>
      <c r="BV206" s="310"/>
      <c r="BW206" s="310"/>
      <c r="BX206" s="310"/>
      <c r="BY206" s="310"/>
      <c r="BZ206" s="310"/>
      <c r="CA206" s="310"/>
      <c r="CB206" s="310"/>
      <c r="CC206" s="310"/>
      <c r="CD206" s="310"/>
      <c r="CE206" s="310"/>
      <c r="CF206" s="310"/>
      <c r="CG206" s="310"/>
      <c r="CH206" s="310"/>
      <c r="CI206" s="310"/>
      <c r="CJ206" s="310"/>
      <c r="CK206" s="310"/>
      <c r="CL206" s="310"/>
      <c r="CM206" s="310"/>
      <c r="CN206" s="310"/>
      <c r="CO206" s="310"/>
      <c r="CP206" s="310"/>
      <c r="CQ206" s="310"/>
      <c r="CR206" s="310"/>
      <c r="CS206" s="310"/>
      <c r="CT206" s="310"/>
      <c r="CU206" s="310"/>
      <c r="CV206" s="310"/>
      <c r="CW206" s="310"/>
      <c r="CX206" s="310"/>
      <c r="CY206" s="310"/>
      <c r="CZ206" s="310"/>
      <c r="DA206" s="310"/>
      <c r="DB206" s="310"/>
      <c r="DC206" s="310"/>
      <c r="DD206" s="310"/>
      <c r="DE206" s="310"/>
      <c r="DF206" s="310"/>
      <c r="DG206" s="310"/>
      <c r="DH206" s="310"/>
      <c r="DI206" s="310"/>
      <c r="DJ206" s="310"/>
      <c r="DK206" s="310"/>
      <c r="DL206" s="310"/>
      <c r="DM206" s="310"/>
      <c r="DN206" s="310"/>
      <c r="DO206" s="310"/>
      <c r="DP206" s="310"/>
      <c r="DQ206" s="310"/>
      <c r="DR206" s="310"/>
      <c r="DS206" s="310"/>
      <c r="DT206" s="310"/>
      <c r="DU206" s="310"/>
      <c r="DV206" s="310"/>
      <c r="DW206" s="310"/>
      <c r="DX206" s="310"/>
      <c r="DY206" s="310"/>
      <c r="DZ206" s="310"/>
      <c r="EA206" s="310"/>
      <c r="EB206" s="310"/>
      <c r="EC206" s="310"/>
      <c r="ED206" s="310"/>
      <c r="EE206" s="310"/>
      <c r="EF206" s="310"/>
      <c r="EG206" s="310"/>
      <c r="EH206" s="310"/>
      <c r="EI206" s="310"/>
      <c r="EJ206" s="310"/>
    </row>
    <row r="207" spans="1:140" s="302" customFormat="1">
      <c r="A207" s="310"/>
      <c r="B207" s="310"/>
      <c r="C207" s="310"/>
      <c r="D207" s="310"/>
      <c r="E207" s="310"/>
      <c r="F207" s="310"/>
      <c r="G207" s="310"/>
      <c r="H207" s="310"/>
      <c r="I207" s="310"/>
      <c r="J207" s="310"/>
      <c r="K207" s="310"/>
      <c r="L207" s="310"/>
      <c r="M207" s="310"/>
      <c r="N207" s="310"/>
      <c r="O207" s="310"/>
      <c r="P207" s="310"/>
      <c r="Q207" s="310"/>
      <c r="R207" s="310"/>
      <c r="S207" s="310"/>
      <c r="T207" s="310"/>
      <c r="U207" s="310"/>
      <c r="V207" s="310"/>
      <c r="W207" s="310"/>
      <c r="X207" s="310"/>
      <c r="Y207" s="310"/>
      <c r="Z207" s="310"/>
      <c r="AA207" s="310"/>
      <c r="AB207" s="310"/>
      <c r="AC207" s="310"/>
      <c r="AD207" s="310"/>
      <c r="AE207" s="310"/>
      <c r="AF207" s="310"/>
      <c r="AG207" s="310"/>
      <c r="AH207" s="310"/>
      <c r="AI207" s="310"/>
      <c r="AJ207" s="310"/>
      <c r="AK207" s="310"/>
      <c r="AL207" s="310"/>
      <c r="AM207" s="310"/>
      <c r="AN207" s="310"/>
      <c r="AO207" s="310"/>
      <c r="AP207" s="310"/>
      <c r="AQ207" s="310"/>
      <c r="AR207" s="310"/>
      <c r="AS207" s="310"/>
      <c r="AT207" s="310"/>
      <c r="AU207" s="310"/>
      <c r="AV207" s="310"/>
      <c r="AW207" s="310"/>
      <c r="AX207" s="310"/>
      <c r="AY207" s="310"/>
      <c r="AZ207" s="310"/>
      <c r="BA207" s="310"/>
      <c r="BB207" s="310"/>
      <c r="BC207" s="310"/>
      <c r="BD207" s="310"/>
      <c r="BE207" s="310"/>
      <c r="BF207" s="310"/>
      <c r="BG207" s="310"/>
      <c r="BH207" s="310"/>
      <c r="BI207" s="310"/>
      <c r="BJ207" s="310"/>
      <c r="BK207" s="310"/>
      <c r="BL207" s="310"/>
      <c r="BM207" s="310"/>
      <c r="BN207" s="310"/>
      <c r="BO207" s="310"/>
      <c r="BP207" s="310"/>
      <c r="BQ207" s="310"/>
      <c r="BR207" s="310"/>
      <c r="BS207" s="310"/>
      <c r="BT207" s="310"/>
      <c r="BU207" s="310"/>
      <c r="BV207" s="310"/>
      <c r="BW207" s="310"/>
      <c r="BX207" s="310"/>
      <c r="BY207" s="310"/>
      <c r="BZ207" s="310"/>
      <c r="CA207" s="310"/>
      <c r="CB207" s="310"/>
      <c r="CC207" s="310"/>
      <c r="CD207" s="310"/>
      <c r="CE207" s="310"/>
      <c r="CF207" s="310"/>
      <c r="CG207" s="310"/>
      <c r="CH207" s="310"/>
      <c r="CI207" s="310"/>
      <c r="CJ207" s="310"/>
      <c r="CK207" s="310"/>
      <c r="CL207" s="310"/>
      <c r="CM207" s="310"/>
      <c r="CN207" s="310"/>
      <c r="CO207" s="310"/>
      <c r="CP207" s="310"/>
      <c r="CQ207" s="310"/>
      <c r="CR207" s="310"/>
      <c r="CS207" s="310"/>
      <c r="CT207" s="310"/>
      <c r="CU207" s="310"/>
      <c r="CV207" s="310"/>
      <c r="CW207" s="310"/>
      <c r="CX207" s="310"/>
      <c r="CY207" s="310"/>
      <c r="CZ207" s="310"/>
      <c r="DA207" s="310"/>
      <c r="DB207" s="310"/>
      <c r="DC207" s="310"/>
      <c r="DD207" s="310"/>
      <c r="DE207" s="310"/>
      <c r="DF207" s="310"/>
      <c r="DG207" s="310"/>
      <c r="DH207" s="310"/>
      <c r="DI207" s="310"/>
      <c r="DJ207" s="310"/>
      <c r="DK207" s="310"/>
      <c r="DL207" s="310"/>
      <c r="DM207" s="310"/>
      <c r="DN207" s="310"/>
      <c r="DO207" s="310"/>
      <c r="DP207" s="310"/>
      <c r="DQ207" s="310"/>
      <c r="DR207" s="310"/>
      <c r="DS207" s="310"/>
      <c r="DT207" s="310"/>
      <c r="DU207" s="310"/>
      <c r="DV207" s="310"/>
      <c r="DW207" s="310"/>
      <c r="DX207" s="310"/>
      <c r="DY207" s="310"/>
      <c r="DZ207" s="310"/>
      <c r="EA207" s="310"/>
      <c r="EB207" s="310"/>
      <c r="EC207" s="310"/>
      <c r="ED207" s="310"/>
      <c r="EE207" s="310"/>
      <c r="EF207" s="310"/>
      <c r="EG207" s="310"/>
      <c r="EH207" s="310"/>
      <c r="EI207" s="310"/>
      <c r="EJ207" s="310"/>
    </row>
    <row r="208" spans="1:140" s="302" customFormat="1">
      <c r="A208" s="310"/>
      <c r="B208" s="310"/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0"/>
      <c r="U208" s="310"/>
      <c r="V208" s="310"/>
      <c r="W208" s="310"/>
      <c r="X208" s="310"/>
      <c r="Y208" s="310"/>
      <c r="Z208" s="310"/>
      <c r="AA208" s="310"/>
      <c r="AB208" s="310"/>
      <c r="AC208" s="310"/>
      <c r="AD208" s="310"/>
      <c r="AE208" s="310"/>
      <c r="AF208" s="310"/>
      <c r="AG208" s="310"/>
      <c r="AH208" s="310"/>
      <c r="AI208" s="310"/>
      <c r="AJ208" s="310"/>
      <c r="AK208" s="310"/>
      <c r="AL208" s="310"/>
      <c r="AM208" s="310"/>
      <c r="AN208" s="310"/>
      <c r="AO208" s="310"/>
      <c r="AP208" s="310"/>
      <c r="AQ208" s="310"/>
      <c r="AR208" s="310"/>
      <c r="AS208" s="310"/>
      <c r="AT208" s="310"/>
      <c r="AU208" s="310"/>
      <c r="AV208" s="310"/>
      <c r="AW208" s="310"/>
      <c r="AX208" s="310"/>
      <c r="AY208" s="310"/>
      <c r="AZ208" s="310"/>
      <c r="BA208" s="310"/>
      <c r="BB208" s="310"/>
      <c r="BC208" s="310"/>
      <c r="BD208" s="310"/>
      <c r="BE208" s="310"/>
      <c r="BF208" s="310"/>
      <c r="BG208" s="310"/>
      <c r="BH208" s="310"/>
      <c r="BI208" s="310"/>
      <c r="BJ208" s="310"/>
      <c r="BK208" s="310"/>
      <c r="BL208" s="310"/>
      <c r="BM208" s="310"/>
      <c r="BN208" s="310"/>
      <c r="BO208" s="310"/>
      <c r="BP208" s="310"/>
      <c r="BQ208" s="310"/>
      <c r="BR208" s="310"/>
      <c r="BS208" s="310"/>
      <c r="BT208" s="310"/>
      <c r="BU208" s="310"/>
      <c r="BV208" s="310"/>
      <c r="BW208" s="310"/>
      <c r="BX208" s="310"/>
      <c r="BY208" s="310"/>
      <c r="BZ208" s="310"/>
      <c r="CA208" s="310"/>
      <c r="CB208" s="310"/>
      <c r="CC208" s="310"/>
      <c r="CD208" s="310"/>
      <c r="CE208" s="310"/>
      <c r="CF208" s="310"/>
      <c r="CG208" s="310"/>
      <c r="CH208" s="310"/>
      <c r="CI208" s="310"/>
      <c r="CJ208" s="310"/>
      <c r="CK208" s="310"/>
      <c r="CL208" s="310"/>
      <c r="CM208" s="310"/>
      <c r="CN208" s="310"/>
      <c r="CO208" s="310"/>
      <c r="CP208" s="310"/>
      <c r="CQ208" s="310"/>
      <c r="CR208" s="310"/>
      <c r="CS208" s="310"/>
      <c r="CT208" s="310"/>
      <c r="CU208" s="310"/>
      <c r="CV208" s="310"/>
      <c r="CW208" s="310"/>
      <c r="CX208" s="310"/>
      <c r="CY208" s="310"/>
      <c r="CZ208" s="310"/>
      <c r="DA208" s="310"/>
      <c r="DB208" s="310"/>
      <c r="DC208" s="310"/>
      <c r="DD208" s="310"/>
      <c r="DE208" s="310"/>
      <c r="DF208" s="310"/>
      <c r="DG208" s="310"/>
      <c r="DH208" s="310"/>
      <c r="DI208" s="310"/>
      <c r="DJ208" s="310"/>
      <c r="DK208" s="310"/>
      <c r="DL208" s="310"/>
      <c r="DM208" s="310"/>
      <c r="DN208" s="310"/>
      <c r="DO208" s="310"/>
      <c r="DP208" s="310"/>
      <c r="DQ208" s="310"/>
      <c r="DR208" s="310"/>
      <c r="DS208" s="310"/>
      <c r="DT208" s="310"/>
      <c r="DU208" s="310"/>
      <c r="DV208" s="310"/>
      <c r="DW208" s="310"/>
      <c r="DX208" s="310"/>
      <c r="DY208" s="310"/>
      <c r="DZ208" s="310"/>
      <c r="EA208" s="310"/>
      <c r="EB208" s="310"/>
      <c r="EC208" s="310"/>
      <c r="ED208" s="310"/>
      <c r="EE208" s="310"/>
      <c r="EF208" s="310"/>
      <c r="EG208" s="310"/>
      <c r="EH208" s="310"/>
      <c r="EI208" s="310"/>
      <c r="EJ208" s="310"/>
    </row>
    <row r="209" spans="1:140" s="302" customFormat="1">
      <c r="A209" s="310"/>
      <c r="B209" s="310"/>
      <c r="C209" s="310"/>
      <c r="D209" s="310"/>
      <c r="E209" s="310"/>
      <c r="F209" s="310"/>
      <c r="G209" s="310"/>
      <c r="H209" s="310"/>
      <c r="I209" s="310"/>
      <c r="J209" s="310"/>
      <c r="K209" s="310"/>
      <c r="L209" s="310"/>
      <c r="M209" s="310"/>
      <c r="N209" s="310"/>
      <c r="O209" s="310"/>
      <c r="P209" s="310"/>
      <c r="Q209" s="310"/>
      <c r="R209" s="310"/>
      <c r="S209" s="310"/>
      <c r="T209" s="310"/>
      <c r="U209" s="310"/>
      <c r="V209" s="310"/>
      <c r="W209" s="310"/>
      <c r="X209" s="310"/>
      <c r="Y209" s="310"/>
      <c r="Z209" s="310"/>
      <c r="AA209" s="310"/>
      <c r="AB209" s="310"/>
      <c r="AC209" s="310"/>
      <c r="AD209" s="310"/>
      <c r="AE209" s="310"/>
      <c r="AF209" s="310"/>
      <c r="AG209" s="310"/>
      <c r="AH209" s="310"/>
      <c r="AI209" s="310"/>
      <c r="AJ209" s="310"/>
      <c r="AK209" s="310"/>
      <c r="AL209" s="310"/>
      <c r="AM209" s="310"/>
      <c r="AN209" s="310"/>
      <c r="AO209" s="310"/>
      <c r="AP209" s="310"/>
      <c r="AQ209" s="310"/>
      <c r="AR209" s="310"/>
      <c r="AS209" s="310"/>
      <c r="AT209" s="310"/>
      <c r="AU209" s="310"/>
      <c r="AV209" s="310"/>
      <c r="AW209" s="310"/>
      <c r="AX209" s="310"/>
      <c r="AY209" s="310"/>
      <c r="AZ209" s="310"/>
      <c r="BA209" s="310"/>
      <c r="BB209" s="310"/>
      <c r="BC209" s="310"/>
      <c r="BD209" s="310"/>
      <c r="BE209" s="310"/>
      <c r="BF209" s="310"/>
      <c r="BG209" s="310"/>
      <c r="BH209" s="310"/>
      <c r="BI209" s="310"/>
      <c r="BJ209" s="310"/>
      <c r="BK209" s="310"/>
      <c r="BL209" s="310"/>
      <c r="BM209" s="310"/>
      <c r="BN209" s="310"/>
      <c r="BO209" s="310"/>
      <c r="BP209" s="310"/>
      <c r="BQ209" s="310"/>
      <c r="BR209" s="310"/>
      <c r="BS209" s="310"/>
      <c r="BT209" s="310"/>
      <c r="BU209" s="310"/>
      <c r="BV209" s="310"/>
      <c r="BW209" s="310"/>
      <c r="BX209" s="310"/>
      <c r="BY209" s="310"/>
      <c r="BZ209" s="310"/>
      <c r="CA209" s="310"/>
      <c r="CB209" s="310"/>
      <c r="CC209" s="310"/>
      <c r="CD209" s="310"/>
      <c r="CE209" s="310"/>
      <c r="CF209" s="310"/>
      <c r="CG209" s="310"/>
      <c r="CH209" s="310"/>
      <c r="CI209" s="310"/>
      <c r="CJ209" s="310"/>
      <c r="CK209" s="310"/>
      <c r="CL209" s="310"/>
      <c r="CM209" s="310"/>
      <c r="CN209" s="310"/>
      <c r="CO209" s="310"/>
      <c r="CP209" s="310"/>
      <c r="CQ209" s="310"/>
      <c r="CR209" s="310"/>
      <c r="CS209" s="310"/>
      <c r="CT209" s="310"/>
      <c r="CU209" s="310"/>
      <c r="CV209" s="310"/>
      <c r="CW209" s="310"/>
      <c r="CX209" s="310"/>
      <c r="CY209" s="310"/>
      <c r="CZ209" s="310"/>
      <c r="DA209" s="310"/>
      <c r="DB209" s="310"/>
      <c r="DC209" s="310"/>
      <c r="DD209" s="310"/>
      <c r="DE209" s="310"/>
      <c r="DF209" s="310"/>
      <c r="DG209" s="310"/>
      <c r="DH209" s="310"/>
      <c r="DI209" s="310"/>
      <c r="DJ209" s="310"/>
      <c r="DK209" s="310"/>
      <c r="DL209" s="310"/>
      <c r="DM209" s="310"/>
      <c r="DN209" s="310"/>
      <c r="DO209" s="310"/>
      <c r="DP209" s="310"/>
      <c r="DQ209" s="310"/>
      <c r="DR209" s="310"/>
      <c r="DS209" s="310"/>
      <c r="DT209" s="310"/>
      <c r="DU209" s="310"/>
      <c r="DV209" s="310"/>
      <c r="DW209" s="310"/>
      <c r="DX209" s="310"/>
      <c r="DY209" s="310"/>
      <c r="DZ209" s="310"/>
      <c r="EA209" s="310"/>
      <c r="EB209" s="310"/>
      <c r="EC209" s="310"/>
      <c r="ED209" s="310"/>
      <c r="EE209" s="310"/>
      <c r="EF209" s="310"/>
      <c r="EG209" s="310"/>
      <c r="EH209" s="310"/>
      <c r="EI209" s="310"/>
      <c r="EJ209" s="310"/>
    </row>
    <row r="210" spans="1:140" s="302" customFormat="1">
      <c r="A210" s="310"/>
      <c r="B210" s="310"/>
      <c r="C210" s="310"/>
      <c r="D210" s="310"/>
      <c r="E210" s="310"/>
      <c r="F210" s="310"/>
      <c r="G210" s="310"/>
      <c r="H210" s="310"/>
      <c r="I210" s="310"/>
      <c r="J210" s="310"/>
      <c r="K210" s="310"/>
      <c r="L210" s="310"/>
      <c r="M210" s="310"/>
      <c r="N210" s="310"/>
      <c r="O210" s="310"/>
      <c r="P210" s="310"/>
      <c r="Q210" s="310"/>
      <c r="R210" s="310"/>
      <c r="S210" s="310"/>
      <c r="T210" s="310"/>
      <c r="U210" s="310"/>
      <c r="V210" s="310"/>
      <c r="W210" s="310"/>
      <c r="X210" s="310"/>
      <c r="Y210" s="310"/>
      <c r="Z210" s="310"/>
      <c r="AA210" s="310"/>
      <c r="AB210" s="310"/>
      <c r="AC210" s="310"/>
      <c r="AD210" s="310"/>
      <c r="AE210" s="310"/>
      <c r="AF210" s="310"/>
      <c r="AG210" s="310"/>
      <c r="AH210" s="310"/>
      <c r="AI210" s="310"/>
      <c r="AJ210" s="310"/>
      <c r="AK210" s="310"/>
      <c r="AL210" s="310"/>
      <c r="AM210" s="310"/>
      <c r="AN210" s="310"/>
      <c r="AO210" s="310"/>
      <c r="AP210" s="310"/>
      <c r="AQ210" s="310"/>
      <c r="AR210" s="310"/>
      <c r="AS210" s="310"/>
      <c r="AT210" s="310"/>
      <c r="AU210" s="310"/>
      <c r="AV210" s="310"/>
      <c r="AW210" s="310"/>
      <c r="AX210" s="310"/>
      <c r="AY210" s="310"/>
      <c r="AZ210" s="310"/>
      <c r="BA210" s="310"/>
      <c r="BB210" s="310"/>
      <c r="BC210" s="310"/>
      <c r="BD210" s="310"/>
      <c r="BE210" s="310"/>
      <c r="BF210" s="310"/>
      <c r="BG210" s="310"/>
      <c r="BH210" s="310"/>
      <c r="BI210" s="310"/>
      <c r="BJ210" s="310"/>
      <c r="BK210" s="310"/>
      <c r="BL210" s="310"/>
      <c r="BM210" s="310"/>
      <c r="BN210" s="310"/>
      <c r="BO210" s="310"/>
      <c r="BP210" s="310"/>
      <c r="BQ210" s="310"/>
      <c r="BR210" s="310"/>
      <c r="BS210" s="310"/>
      <c r="BT210" s="310"/>
      <c r="BU210" s="310"/>
      <c r="BV210" s="310"/>
      <c r="BW210" s="310"/>
      <c r="BX210" s="310"/>
      <c r="BY210" s="310"/>
      <c r="BZ210" s="310"/>
      <c r="CA210" s="310"/>
      <c r="CB210" s="310"/>
      <c r="CC210" s="310"/>
      <c r="CD210" s="310"/>
      <c r="CE210" s="310"/>
      <c r="CF210" s="310"/>
      <c r="CG210" s="310"/>
      <c r="CH210" s="310"/>
      <c r="CI210" s="310"/>
      <c r="CJ210" s="310"/>
      <c r="CK210" s="310"/>
      <c r="CL210" s="310"/>
      <c r="CM210" s="310"/>
      <c r="CN210" s="310"/>
      <c r="CO210" s="310"/>
      <c r="CP210" s="310"/>
      <c r="CQ210" s="310"/>
      <c r="CR210" s="310"/>
      <c r="CS210" s="310"/>
      <c r="CT210" s="310"/>
      <c r="CU210" s="310"/>
      <c r="CV210" s="310"/>
      <c r="CW210" s="310"/>
      <c r="CX210" s="310"/>
      <c r="CY210" s="310"/>
      <c r="CZ210" s="310"/>
      <c r="DA210" s="310"/>
      <c r="DB210" s="310"/>
      <c r="DC210" s="310"/>
      <c r="DD210" s="310"/>
      <c r="DE210" s="310"/>
      <c r="DF210" s="310"/>
      <c r="DG210" s="310"/>
      <c r="DH210" s="310"/>
      <c r="DI210" s="310"/>
      <c r="DJ210" s="310"/>
      <c r="DK210" s="310"/>
      <c r="DL210" s="310"/>
      <c r="DM210" s="310"/>
      <c r="DN210" s="310"/>
      <c r="DO210" s="310"/>
      <c r="DP210" s="310"/>
      <c r="DQ210" s="310"/>
      <c r="DR210" s="310"/>
      <c r="DS210" s="310"/>
      <c r="DT210" s="310"/>
      <c r="DU210" s="310"/>
      <c r="DV210" s="310"/>
      <c r="DW210" s="310"/>
      <c r="DX210" s="310"/>
      <c r="DY210" s="310"/>
      <c r="DZ210" s="310"/>
      <c r="EA210" s="310"/>
      <c r="EB210" s="310"/>
      <c r="EC210" s="310"/>
      <c r="ED210" s="310"/>
      <c r="EE210" s="310"/>
      <c r="EF210" s="310"/>
      <c r="EG210" s="310"/>
      <c r="EH210" s="310"/>
      <c r="EI210" s="310"/>
      <c r="EJ210" s="310"/>
    </row>
    <row r="211" spans="1:140" s="302" customFormat="1">
      <c r="A211" s="310"/>
      <c r="B211" s="310"/>
      <c r="C211" s="310"/>
      <c r="D211" s="310"/>
      <c r="E211" s="310"/>
      <c r="F211" s="310"/>
      <c r="G211" s="310"/>
      <c r="H211" s="310"/>
      <c r="I211" s="310"/>
      <c r="J211" s="310"/>
      <c r="K211" s="310"/>
      <c r="L211" s="310"/>
      <c r="M211" s="310"/>
      <c r="N211" s="310"/>
      <c r="O211" s="310"/>
      <c r="P211" s="310"/>
      <c r="Q211" s="310"/>
      <c r="R211" s="310"/>
      <c r="S211" s="310"/>
      <c r="T211" s="310"/>
      <c r="U211" s="310"/>
      <c r="V211" s="310"/>
      <c r="W211" s="310"/>
      <c r="X211" s="310"/>
      <c r="Y211" s="310"/>
      <c r="Z211" s="310"/>
      <c r="AA211" s="310"/>
      <c r="AB211" s="310"/>
      <c r="AC211" s="310"/>
      <c r="AD211" s="310"/>
      <c r="AE211" s="310"/>
      <c r="AF211" s="310"/>
      <c r="AG211" s="310"/>
      <c r="AH211" s="310"/>
      <c r="AI211" s="310"/>
      <c r="AJ211" s="310"/>
      <c r="AK211" s="310"/>
      <c r="AL211" s="310"/>
      <c r="AM211" s="310"/>
      <c r="AN211" s="310"/>
      <c r="AO211" s="310"/>
      <c r="AP211" s="310"/>
      <c r="AQ211" s="310"/>
      <c r="AR211" s="310"/>
      <c r="AS211" s="310"/>
      <c r="AT211" s="310"/>
      <c r="AU211" s="310"/>
      <c r="AV211" s="310"/>
      <c r="AW211" s="310"/>
      <c r="AX211" s="310"/>
      <c r="AY211" s="310"/>
      <c r="AZ211" s="310"/>
      <c r="BA211" s="310"/>
      <c r="BB211" s="310"/>
      <c r="BC211" s="310"/>
      <c r="BD211" s="310"/>
      <c r="BE211" s="310"/>
      <c r="BF211" s="310"/>
      <c r="BG211" s="310"/>
      <c r="BH211" s="310"/>
      <c r="BI211" s="310"/>
      <c r="BJ211" s="310"/>
      <c r="BK211" s="310"/>
      <c r="BL211" s="310"/>
      <c r="BM211" s="310"/>
      <c r="BN211" s="310"/>
      <c r="BO211" s="310"/>
      <c r="BP211" s="310"/>
      <c r="BQ211" s="310"/>
      <c r="BR211" s="310"/>
      <c r="BS211" s="310"/>
      <c r="BT211" s="310"/>
      <c r="BU211" s="310"/>
      <c r="BV211" s="310"/>
      <c r="BW211" s="310"/>
      <c r="BX211" s="310"/>
      <c r="BY211" s="310"/>
      <c r="BZ211" s="310"/>
      <c r="CA211" s="310"/>
      <c r="CB211" s="310"/>
      <c r="CC211" s="310"/>
      <c r="CD211" s="310"/>
      <c r="CE211" s="310"/>
      <c r="CF211" s="310"/>
      <c r="CG211" s="310"/>
      <c r="CH211" s="310"/>
      <c r="CI211" s="310"/>
      <c r="CJ211" s="310"/>
      <c r="CK211" s="310"/>
      <c r="CL211" s="310"/>
      <c r="CM211" s="310"/>
      <c r="CN211" s="310"/>
      <c r="CO211" s="310"/>
      <c r="CP211" s="310"/>
      <c r="CQ211" s="310"/>
      <c r="CR211" s="310"/>
      <c r="CS211" s="310"/>
      <c r="CT211" s="310"/>
      <c r="CU211" s="310"/>
      <c r="CV211" s="310"/>
      <c r="CW211" s="310"/>
      <c r="CX211" s="310"/>
      <c r="CY211" s="310"/>
      <c r="CZ211" s="310"/>
      <c r="DA211" s="310"/>
      <c r="DB211" s="310"/>
      <c r="DC211" s="310"/>
      <c r="DD211" s="310"/>
      <c r="DE211" s="310"/>
      <c r="DF211" s="310"/>
      <c r="DG211" s="310"/>
      <c r="DH211" s="310"/>
      <c r="DI211" s="310"/>
      <c r="DJ211" s="310"/>
      <c r="DK211" s="310"/>
      <c r="DL211" s="310"/>
      <c r="DM211" s="310"/>
      <c r="DN211" s="310"/>
      <c r="DO211" s="310"/>
      <c r="DP211" s="310"/>
      <c r="DQ211" s="310"/>
      <c r="DR211" s="310"/>
      <c r="DS211" s="310"/>
      <c r="DT211" s="310"/>
      <c r="DU211" s="310"/>
      <c r="DV211" s="310"/>
      <c r="DW211" s="310"/>
      <c r="DX211" s="310"/>
      <c r="DY211" s="310"/>
      <c r="DZ211" s="310"/>
      <c r="EA211" s="310"/>
      <c r="EB211" s="310"/>
      <c r="EC211" s="310"/>
      <c r="ED211" s="310"/>
      <c r="EE211" s="310"/>
      <c r="EF211" s="310"/>
      <c r="EG211" s="310"/>
      <c r="EH211" s="310"/>
      <c r="EI211" s="310"/>
      <c r="EJ211" s="310"/>
    </row>
    <row r="212" spans="1:140" s="302" customFormat="1">
      <c r="A212" s="310"/>
      <c r="B212" s="310"/>
      <c r="C212" s="310"/>
      <c r="D212" s="310"/>
      <c r="E212" s="310"/>
      <c r="F212" s="310"/>
      <c r="G212" s="310"/>
      <c r="H212" s="310"/>
      <c r="I212" s="310"/>
      <c r="J212" s="310"/>
      <c r="K212" s="310"/>
      <c r="L212" s="310"/>
      <c r="M212" s="310"/>
      <c r="N212" s="310"/>
      <c r="O212" s="310"/>
      <c r="P212" s="310"/>
      <c r="Q212" s="310"/>
      <c r="R212" s="310"/>
      <c r="S212" s="310"/>
      <c r="T212" s="310"/>
      <c r="U212" s="310"/>
      <c r="V212" s="310"/>
      <c r="W212" s="310"/>
      <c r="X212" s="310"/>
      <c r="Y212" s="310"/>
      <c r="Z212" s="310"/>
      <c r="AA212" s="310"/>
      <c r="AB212" s="310"/>
      <c r="AC212" s="310"/>
      <c r="AD212" s="310"/>
      <c r="AE212" s="310"/>
      <c r="AF212" s="310"/>
      <c r="AG212" s="310"/>
      <c r="AH212" s="310"/>
      <c r="AI212" s="310"/>
      <c r="AJ212" s="310"/>
      <c r="AK212" s="310"/>
      <c r="AL212" s="310"/>
      <c r="AM212" s="310"/>
      <c r="AN212" s="310"/>
      <c r="AO212" s="310"/>
      <c r="AP212" s="310"/>
      <c r="AQ212" s="310"/>
      <c r="AR212" s="310"/>
      <c r="AS212" s="310"/>
      <c r="AT212" s="310"/>
      <c r="AU212" s="310"/>
      <c r="AV212" s="310"/>
      <c r="AW212" s="310"/>
      <c r="AX212" s="310"/>
      <c r="AY212" s="310"/>
      <c r="AZ212" s="310"/>
      <c r="BA212" s="310"/>
      <c r="BB212" s="310"/>
      <c r="BC212" s="310"/>
      <c r="BD212" s="310"/>
      <c r="BE212" s="310"/>
      <c r="BF212" s="310"/>
      <c r="BG212" s="310"/>
      <c r="BH212" s="310"/>
      <c r="BI212" s="310"/>
      <c r="BJ212" s="310"/>
      <c r="BK212" s="310"/>
      <c r="BL212" s="310"/>
      <c r="BM212" s="310"/>
      <c r="BN212" s="310"/>
      <c r="BO212" s="310"/>
      <c r="BP212" s="310"/>
      <c r="BQ212" s="310"/>
      <c r="BR212" s="310"/>
      <c r="BS212" s="310"/>
      <c r="BT212" s="310"/>
      <c r="BU212" s="310"/>
      <c r="BV212" s="310"/>
      <c r="BW212" s="310"/>
      <c r="BX212" s="310"/>
      <c r="BY212" s="310"/>
      <c r="BZ212" s="310"/>
      <c r="CA212" s="310"/>
      <c r="CB212" s="310"/>
      <c r="CC212" s="310"/>
      <c r="CD212" s="310"/>
      <c r="CE212" s="310"/>
      <c r="CF212" s="310"/>
      <c r="CG212" s="310"/>
      <c r="CH212" s="310"/>
      <c r="CI212" s="310"/>
      <c r="CJ212" s="310"/>
      <c r="CK212" s="310"/>
      <c r="CL212" s="310"/>
      <c r="CM212" s="310"/>
      <c r="CN212" s="310"/>
      <c r="CO212" s="310"/>
      <c r="CP212" s="310"/>
      <c r="CQ212" s="310"/>
      <c r="CR212" s="310"/>
      <c r="CS212" s="310"/>
      <c r="CT212" s="310"/>
      <c r="CU212" s="310"/>
      <c r="CV212" s="310"/>
      <c r="CW212" s="310"/>
      <c r="CX212" s="310"/>
      <c r="CY212" s="310"/>
      <c r="CZ212" s="310"/>
      <c r="DA212" s="310"/>
      <c r="DB212" s="310"/>
      <c r="DC212" s="310"/>
      <c r="DD212" s="310"/>
      <c r="DE212" s="310"/>
      <c r="DF212" s="310"/>
      <c r="DG212" s="310"/>
      <c r="DH212" s="310"/>
      <c r="DI212" s="310"/>
      <c r="DJ212" s="310"/>
      <c r="DK212" s="310"/>
      <c r="DL212" s="310"/>
      <c r="DM212" s="310"/>
      <c r="DN212" s="310"/>
      <c r="DO212" s="310"/>
      <c r="DP212" s="310"/>
      <c r="DQ212" s="310"/>
      <c r="DR212" s="310"/>
      <c r="DS212" s="310"/>
      <c r="DT212" s="310"/>
      <c r="DU212" s="310"/>
      <c r="DV212" s="310"/>
      <c r="DW212" s="310"/>
      <c r="DX212" s="310"/>
      <c r="DY212" s="310"/>
      <c r="DZ212" s="310"/>
      <c r="EA212" s="310"/>
      <c r="EB212" s="310"/>
      <c r="EC212" s="310"/>
      <c r="ED212" s="310"/>
      <c r="EE212" s="310"/>
      <c r="EF212" s="310"/>
      <c r="EG212" s="310"/>
      <c r="EH212" s="310"/>
      <c r="EI212" s="310"/>
      <c r="EJ212" s="310"/>
    </row>
    <row r="213" spans="1:140" s="302" customFormat="1">
      <c r="A213" s="310"/>
      <c r="B213" s="310"/>
      <c r="C213" s="310"/>
      <c r="D213" s="310"/>
      <c r="E213" s="310"/>
      <c r="F213" s="310"/>
      <c r="G213" s="310"/>
      <c r="H213" s="310"/>
      <c r="I213" s="310"/>
      <c r="J213" s="310"/>
      <c r="K213" s="310"/>
      <c r="L213" s="310"/>
      <c r="M213" s="310"/>
      <c r="N213" s="310"/>
      <c r="O213" s="310"/>
      <c r="P213" s="310"/>
      <c r="Q213" s="310"/>
      <c r="R213" s="310"/>
      <c r="S213" s="310"/>
      <c r="T213" s="310"/>
      <c r="U213" s="310"/>
      <c r="V213" s="310"/>
      <c r="W213" s="310"/>
      <c r="X213" s="310"/>
      <c r="Y213" s="310"/>
      <c r="Z213" s="310"/>
      <c r="AA213" s="310"/>
      <c r="AB213" s="310"/>
      <c r="AC213" s="310"/>
      <c r="AD213" s="310"/>
      <c r="AE213" s="310"/>
      <c r="AF213" s="310"/>
      <c r="AG213" s="310"/>
      <c r="AH213" s="310"/>
      <c r="AI213" s="310"/>
      <c r="AJ213" s="310"/>
      <c r="AK213" s="310"/>
      <c r="AL213" s="310"/>
      <c r="AM213" s="310"/>
      <c r="AN213" s="310"/>
      <c r="AO213" s="310"/>
      <c r="AP213" s="310"/>
      <c r="AQ213" s="310"/>
      <c r="AR213" s="310"/>
      <c r="AS213" s="310"/>
      <c r="AT213" s="310"/>
      <c r="AU213" s="310"/>
      <c r="AV213" s="310"/>
      <c r="AW213" s="310"/>
      <c r="AX213" s="310"/>
      <c r="AY213" s="310"/>
      <c r="AZ213" s="310"/>
      <c r="BA213" s="310"/>
      <c r="BB213" s="310"/>
      <c r="BC213" s="310"/>
      <c r="BD213" s="310"/>
      <c r="BE213" s="310"/>
      <c r="BF213" s="310"/>
      <c r="BG213" s="310"/>
      <c r="BH213" s="310"/>
      <c r="BI213" s="310"/>
      <c r="BJ213" s="310"/>
      <c r="BK213" s="310"/>
      <c r="BL213" s="310"/>
      <c r="BM213" s="310"/>
      <c r="BN213" s="310"/>
      <c r="BO213" s="310"/>
      <c r="BP213" s="310"/>
      <c r="BQ213" s="310"/>
      <c r="BR213" s="310"/>
      <c r="BS213" s="310"/>
      <c r="BT213" s="310"/>
      <c r="BU213" s="310"/>
      <c r="BV213" s="310"/>
      <c r="BW213" s="310"/>
      <c r="BX213" s="310"/>
      <c r="BY213" s="310"/>
      <c r="BZ213" s="310"/>
      <c r="CA213" s="310"/>
      <c r="CB213" s="310"/>
      <c r="CC213" s="310"/>
      <c r="CD213" s="310"/>
      <c r="CE213" s="310"/>
      <c r="CF213" s="310"/>
      <c r="CG213" s="310"/>
      <c r="CH213" s="310"/>
      <c r="CI213" s="310"/>
      <c r="CJ213" s="310"/>
      <c r="CK213" s="310"/>
      <c r="CL213" s="310"/>
      <c r="CM213" s="310"/>
      <c r="CN213" s="310"/>
      <c r="CO213" s="310"/>
      <c r="CP213" s="310"/>
      <c r="CQ213" s="310"/>
      <c r="CR213" s="310"/>
      <c r="CS213" s="310"/>
      <c r="CT213" s="310"/>
      <c r="CU213" s="310"/>
      <c r="CV213" s="310"/>
      <c r="CW213" s="310"/>
      <c r="CX213" s="310"/>
      <c r="CY213" s="310"/>
      <c r="CZ213" s="310"/>
      <c r="DA213" s="310"/>
      <c r="DB213" s="310"/>
      <c r="DC213" s="310"/>
      <c r="DD213" s="310"/>
      <c r="DE213" s="310"/>
      <c r="DF213" s="310"/>
      <c r="DG213" s="310"/>
      <c r="DH213" s="310"/>
      <c r="DI213" s="310"/>
      <c r="DJ213" s="310"/>
      <c r="DK213" s="310"/>
      <c r="DL213" s="310"/>
      <c r="DM213" s="310"/>
      <c r="DN213" s="310"/>
      <c r="DO213" s="310"/>
      <c r="DP213" s="310"/>
      <c r="DQ213" s="310"/>
      <c r="DR213" s="310"/>
      <c r="DS213" s="310"/>
      <c r="DT213" s="310"/>
      <c r="DU213" s="310"/>
      <c r="DV213" s="310"/>
      <c r="DW213" s="310"/>
      <c r="DX213" s="310"/>
      <c r="DY213" s="310"/>
      <c r="DZ213" s="310"/>
      <c r="EA213" s="310"/>
      <c r="EB213" s="310"/>
      <c r="EC213" s="310"/>
      <c r="ED213" s="310"/>
      <c r="EE213" s="310"/>
      <c r="EF213" s="310"/>
      <c r="EG213" s="310"/>
      <c r="EH213" s="310"/>
      <c r="EI213" s="310"/>
      <c r="EJ213" s="310"/>
    </row>
    <row r="214" spans="1:140" s="302" customFormat="1">
      <c r="A214" s="310"/>
      <c r="B214" s="310"/>
      <c r="C214" s="310"/>
      <c r="D214" s="310"/>
      <c r="E214" s="310"/>
      <c r="F214" s="310"/>
      <c r="G214" s="310"/>
      <c r="H214" s="310"/>
      <c r="I214" s="310"/>
      <c r="J214" s="310"/>
      <c r="K214" s="310"/>
      <c r="L214" s="310"/>
      <c r="M214" s="310"/>
      <c r="N214" s="310"/>
      <c r="O214" s="310"/>
      <c r="P214" s="310"/>
      <c r="Q214" s="310"/>
      <c r="R214" s="310"/>
      <c r="S214" s="310"/>
      <c r="T214" s="310"/>
      <c r="U214" s="310"/>
      <c r="V214" s="310"/>
      <c r="W214" s="310"/>
      <c r="X214" s="310"/>
      <c r="Y214" s="310"/>
      <c r="Z214" s="310"/>
      <c r="AA214" s="310"/>
      <c r="AB214" s="310"/>
      <c r="AC214" s="310"/>
      <c r="AD214" s="310"/>
      <c r="AE214" s="310"/>
      <c r="AF214" s="310"/>
      <c r="AG214" s="310"/>
      <c r="AH214" s="310"/>
      <c r="AI214" s="310"/>
      <c r="AJ214" s="310"/>
      <c r="AK214" s="310"/>
      <c r="AL214" s="310"/>
      <c r="AM214" s="310"/>
      <c r="AN214" s="310"/>
      <c r="AO214" s="310"/>
      <c r="AP214" s="310"/>
      <c r="AQ214" s="310"/>
      <c r="AR214" s="310"/>
      <c r="AS214" s="310"/>
      <c r="AT214" s="310"/>
      <c r="AU214" s="310"/>
      <c r="AV214" s="310"/>
      <c r="AW214" s="310"/>
      <c r="AX214" s="310"/>
      <c r="AY214" s="310"/>
      <c r="AZ214" s="310"/>
      <c r="BA214" s="310"/>
      <c r="BB214" s="310"/>
      <c r="BC214" s="310"/>
      <c r="BD214" s="310"/>
      <c r="BE214" s="310"/>
      <c r="BF214" s="310"/>
      <c r="BG214" s="310"/>
      <c r="BH214" s="310"/>
      <c r="BI214" s="310"/>
      <c r="BJ214" s="310"/>
      <c r="BK214" s="310"/>
      <c r="BL214" s="310"/>
      <c r="BM214" s="310"/>
      <c r="BN214" s="310"/>
      <c r="BO214" s="310"/>
      <c r="BP214" s="310"/>
      <c r="BQ214" s="310"/>
      <c r="BR214" s="310"/>
      <c r="BS214" s="310"/>
      <c r="BT214" s="310"/>
      <c r="BU214" s="310"/>
      <c r="BV214" s="310"/>
      <c r="BW214" s="310"/>
      <c r="BX214" s="310"/>
      <c r="BY214" s="310"/>
      <c r="BZ214" s="310"/>
      <c r="CA214" s="310"/>
      <c r="CB214" s="310"/>
      <c r="CC214" s="310"/>
      <c r="CD214" s="310"/>
      <c r="CE214" s="310"/>
      <c r="CF214" s="310"/>
      <c r="CG214" s="310"/>
      <c r="CH214" s="310"/>
      <c r="CI214" s="310"/>
      <c r="CJ214" s="310"/>
      <c r="CK214" s="310"/>
      <c r="CL214" s="310"/>
      <c r="CM214" s="310"/>
      <c r="CN214" s="310"/>
      <c r="CO214" s="310"/>
      <c r="CP214" s="310"/>
      <c r="CQ214" s="310"/>
      <c r="CR214" s="310"/>
      <c r="CS214" s="310"/>
      <c r="CT214" s="310"/>
      <c r="CU214" s="310"/>
      <c r="CV214" s="310"/>
      <c r="CW214" s="310"/>
      <c r="CX214" s="310"/>
      <c r="CY214" s="310"/>
      <c r="CZ214" s="310"/>
      <c r="DA214" s="310"/>
      <c r="DB214" s="310"/>
      <c r="DC214" s="310"/>
      <c r="DD214" s="310"/>
      <c r="DE214" s="310"/>
      <c r="DF214" s="310"/>
      <c r="DG214" s="310"/>
      <c r="DH214" s="310"/>
      <c r="DI214" s="310"/>
      <c r="DJ214" s="310"/>
      <c r="DK214" s="310"/>
      <c r="DL214" s="310"/>
      <c r="DM214" s="310"/>
      <c r="DN214" s="310"/>
      <c r="DO214" s="310"/>
      <c r="DP214" s="310"/>
      <c r="DQ214" s="310"/>
      <c r="DR214" s="310"/>
      <c r="DS214" s="310"/>
      <c r="DT214" s="310"/>
      <c r="DU214" s="310"/>
      <c r="DV214" s="310"/>
      <c r="DW214" s="310"/>
      <c r="DX214" s="310"/>
      <c r="DY214" s="310"/>
      <c r="DZ214" s="310"/>
      <c r="EA214" s="310"/>
      <c r="EB214" s="310"/>
      <c r="EC214" s="310"/>
      <c r="ED214" s="310"/>
      <c r="EE214" s="310"/>
      <c r="EF214" s="310"/>
      <c r="EG214" s="310"/>
      <c r="EH214" s="310"/>
      <c r="EI214" s="310"/>
      <c r="EJ214" s="310"/>
    </row>
    <row r="215" spans="1:140" s="302" customFormat="1">
      <c r="A215" s="310"/>
      <c r="B215" s="310"/>
      <c r="C215" s="310"/>
      <c r="D215" s="310"/>
      <c r="E215" s="310"/>
      <c r="F215" s="310"/>
      <c r="G215" s="310"/>
      <c r="H215" s="310"/>
      <c r="I215" s="310"/>
      <c r="J215" s="310"/>
      <c r="K215" s="310"/>
      <c r="L215" s="310"/>
      <c r="M215" s="310"/>
      <c r="N215" s="310"/>
      <c r="O215" s="310"/>
      <c r="P215" s="310"/>
      <c r="Q215" s="310"/>
      <c r="R215" s="310"/>
      <c r="S215" s="310"/>
      <c r="T215" s="310"/>
      <c r="U215" s="310"/>
      <c r="V215" s="310"/>
      <c r="W215" s="310"/>
      <c r="X215" s="310"/>
      <c r="Y215" s="310"/>
      <c r="Z215" s="310"/>
      <c r="AA215" s="310"/>
      <c r="AB215" s="310"/>
      <c r="AC215" s="310"/>
      <c r="AD215" s="310"/>
      <c r="AE215" s="310"/>
      <c r="AF215" s="310"/>
      <c r="AG215" s="310"/>
      <c r="AH215" s="310"/>
      <c r="AI215" s="310"/>
      <c r="AJ215" s="310"/>
      <c r="AK215" s="310"/>
      <c r="AL215" s="310"/>
      <c r="AM215" s="310"/>
      <c r="AN215" s="310"/>
      <c r="AO215" s="310"/>
      <c r="AP215" s="310"/>
      <c r="AQ215" s="310"/>
      <c r="AR215" s="310"/>
      <c r="AS215" s="310"/>
      <c r="AT215" s="310"/>
      <c r="AU215" s="310"/>
      <c r="AV215" s="310"/>
      <c r="AW215" s="310"/>
      <c r="AX215" s="310"/>
      <c r="AY215" s="310"/>
      <c r="AZ215" s="310"/>
      <c r="BA215" s="310"/>
      <c r="BB215" s="310"/>
      <c r="BC215" s="310"/>
      <c r="BD215" s="310"/>
      <c r="BE215" s="310"/>
      <c r="BF215" s="310"/>
      <c r="BG215" s="310"/>
      <c r="BH215" s="310"/>
      <c r="BI215" s="310"/>
      <c r="BJ215" s="310"/>
      <c r="BK215" s="310"/>
      <c r="BL215" s="310"/>
      <c r="BM215" s="310"/>
      <c r="BN215" s="310"/>
      <c r="BO215" s="310"/>
      <c r="BP215" s="310"/>
      <c r="BQ215" s="310"/>
      <c r="BR215" s="310"/>
      <c r="BS215" s="310"/>
      <c r="BT215" s="310"/>
      <c r="BU215" s="310"/>
      <c r="BV215" s="310"/>
      <c r="BW215" s="310"/>
      <c r="BX215" s="310"/>
      <c r="BY215" s="310"/>
      <c r="BZ215" s="310"/>
      <c r="CA215" s="310"/>
      <c r="CB215" s="310"/>
      <c r="CC215" s="310"/>
      <c r="CD215" s="310"/>
      <c r="CE215" s="310"/>
      <c r="CF215" s="310"/>
      <c r="CG215" s="310"/>
      <c r="CH215" s="310"/>
      <c r="CI215" s="310"/>
      <c r="CJ215" s="310"/>
      <c r="CK215" s="310"/>
      <c r="CL215" s="310"/>
      <c r="CM215" s="310"/>
      <c r="CN215" s="310"/>
      <c r="CO215" s="310"/>
      <c r="CP215" s="310"/>
      <c r="CQ215" s="310"/>
      <c r="CR215" s="310"/>
      <c r="CS215" s="310"/>
      <c r="CT215" s="310"/>
      <c r="CU215" s="310"/>
      <c r="CV215" s="310"/>
      <c r="CW215" s="310"/>
      <c r="CX215" s="310"/>
      <c r="CY215" s="310"/>
      <c r="CZ215" s="310"/>
      <c r="DA215" s="310"/>
      <c r="DB215" s="310"/>
      <c r="DC215" s="310"/>
      <c r="DD215" s="310"/>
      <c r="DE215" s="310"/>
      <c r="DF215" s="310"/>
      <c r="DG215" s="310"/>
      <c r="DH215" s="310"/>
      <c r="DI215" s="310"/>
      <c r="DJ215" s="310"/>
      <c r="DK215" s="310"/>
      <c r="DL215" s="310"/>
      <c r="DM215" s="310"/>
      <c r="DN215" s="310"/>
      <c r="DO215" s="310"/>
      <c r="DP215" s="310"/>
      <c r="DQ215" s="310"/>
      <c r="DR215" s="310"/>
      <c r="DS215" s="310"/>
      <c r="DT215" s="310"/>
      <c r="DU215" s="310"/>
      <c r="DV215" s="310"/>
      <c r="DW215" s="310"/>
      <c r="DX215" s="310"/>
      <c r="DY215" s="310"/>
      <c r="DZ215" s="310"/>
      <c r="EA215" s="310"/>
      <c r="EB215" s="310"/>
      <c r="EC215" s="310"/>
      <c r="ED215" s="310"/>
      <c r="EE215" s="310"/>
      <c r="EF215" s="310"/>
      <c r="EG215" s="310"/>
      <c r="EH215" s="310"/>
      <c r="EI215" s="310"/>
      <c r="EJ215" s="310"/>
    </row>
    <row r="216" spans="1:140" s="302" customFormat="1">
      <c r="A216" s="310"/>
      <c r="B216" s="310"/>
      <c r="C216" s="310"/>
      <c r="D216" s="310"/>
      <c r="E216" s="310"/>
      <c r="F216" s="310"/>
      <c r="G216" s="310"/>
      <c r="H216" s="310"/>
      <c r="I216" s="310"/>
      <c r="J216" s="310"/>
      <c r="K216" s="310"/>
      <c r="L216" s="310"/>
      <c r="M216" s="310"/>
      <c r="N216" s="310"/>
      <c r="O216" s="310"/>
      <c r="P216" s="310"/>
      <c r="Q216" s="310"/>
      <c r="R216" s="310"/>
      <c r="S216" s="310"/>
      <c r="T216" s="310"/>
      <c r="U216" s="310"/>
      <c r="V216" s="310"/>
      <c r="W216" s="310"/>
      <c r="X216" s="310"/>
      <c r="Y216" s="310"/>
      <c r="Z216" s="310"/>
      <c r="AA216" s="310"/>
      <c r="AB216" s="310"/>
      <c r="AC216" s="310"/>
      <c r="AD216" s="310"/>
      <c r="AE216" s="310"/>
      <c r="AF216" s="310"/>
      <c r="AG216" s="310"/>
      <c r="AH216" s="310"/>
      <c r="AI216" s="310"/>
      <c r="AJ216" s="310"/>
      <c r="AK216" s="310"/>
      <c r="AL216" s="310"/>
      <c r="AM216" s="310"/>
      <c r="AN216" s="310"/>
      <c r="AO216" s="310"/>
      <c r="AP216" s="310"/>
      <c r="AQ216" s="310"/>
      <c r="AR216" s="310"/>
      <c r="AS216" s="310"/>
      <c r="AT216" s="310"/>
      <c r="AU216" s="310"/>
      <c r="AV216" s="310"/>
      <c r="AW216" s="310"/>
      <c r="AX216" s="310"/>
      <c r="AY216" s="310"/>
      <c r="AZ216" s="310"/>
      <c r="BA216" s="310"/>
      <c r="BB216" s="310"/>
      <c r="BC216" s="310"/>
      <c r="BD216" s="310"/>
      <c r="BE216" s="310"/>
      <c r="BF216" s="310"/>
      <c r="BG216" s="310"/>
      <c r="BH216" s="310"/>
      <c r="BI216" s="310"/>
      <c r="BJ216" s="310"/>
      <c r="BK216" s="310"/>
      <c r="BL216" s="310"/>
      <c r="BM216" s="310"/>
      <c r="BN216" s="310"/>
      <c r="BO216" s="310"/>
      <c r="BP216" s="310"/>
      <c r="BQ216" s="310"/>
      <c r="BR216" s="310"/>
      <c r="BS216" s="310"/>
      <c r="BT216" s="310"/>
      <c r="BU216" s="310"/>
      <c r="BV216" s="310"/>
      <c r="BW216" s="310"/>
      <c r="BX216" s="310"/>
      <c r="BY216" s="310"/>
      <c r="BZ216" s="310"/>
      <c r="CA216" s="310"/>
      <c r="CB216" s="310"/>
      <c r="CC216" s="310"/>
      <c r="CD216" s="310"/>
      <c r="CE216" s="310"/>
      <c r="CF216" s="310"/>
      <c r="CG216" s="310"/>
      <c r="CH216" s="310"/>
      <c r="CI216" s="310"/>
      <c r="CJ216" s="310"/>
      <c r="CK216" s="310"/>
      <c r="CL216" s="310"/>
      <c r="CM216" s="310"/>
      <c r="CN216" s="310"/>
      <c r="CO216" s="310"/>
      <c r="CP216" s="310"/>
      <c r="CQ216" s="310"/>
      <c r="CR216" s="310"/>
      <c r="CS216" s="310"/>
      <c r="CT216" s="310"/>
      <c r="CU216" s="310"/>
      <c r="CV216" s="310"/>
      <c r="CW216" s="310"/>
      <c r="CX216" s="310"/>
      <c r="CY216" s="310"/>
      <c r="CZ216" s="310"/>
      <c r="DA216" s="310"/>
      <c r="DB216" s="310"/>
      <c r="DC216" s="310"/>
      <c r="DD216" s="310"/>
      <c r="DE216" s="310"/>
      <c r="DF216" s="310"/>
      <c r="DG216" s="310"/>
      <c r="DH216" s="310"/>
      <c r="DI216" s="310"/>
      <c r="DJ216" s="310"/>
      <c r="DK216" s="310"/>
      <c r="DL216" s="310"/>
      <c r="DM216" s="310"/>
      <c r="DN216" s="310"/>
      <c r="DO216" s="310"/>
      <c r="DP216" s="310"/>
      <c r="DQ216" s="310"/>
      <c r="DR216" s="310"/>
      <c r="DS216" s="310"/>
      <c r="DT216" s="310"/>
      <c r="DU216" s="310"/>
      <c r="DV216" s="310"/>
      <c r="DW216" s="310"/>
      <c r="DX216" s="310"/>
      <c r="DY216" s="310"/>
      <c r="DZ216" s="310"/>
      <c r="EA216" s="310"/>
      <c r="EB216" s="310"/>
      <c r="EC216" s="310"/>
      <c r="ED216" s="310"/>
      <c r="EE216" s="310"/>
      <c r="EF216" s="310"/>
      <c r="EG216" s="310"/>
      <c r="EH216" s="310"/>
      <c r="EI216" s="310"/>
      <c r="EJ216" s="310"/>
    </row>
    <row r="217" spans="1:140" s="302" customFormat="1">
      <c r="A217" s="310"/>
      <c r="B217" s="310"/>
      <c r="C217" s="310"/>
      <c r="D217" s="310"/>
      <c r="E217" s="310"/>
      <c r="F217" s="310"/>
      <c r="G217" s="310"/>
      <c r="H217" s="310"/>
      <c r="I217" s="310"/>
      <c r="J217" s="310"/>
      <c r="K217" s="310"/>
      <c r="L217" s="310"/>
      <c r="M217" s="310"/>
      <c r="N217" s="310"/>
      <c r="O217" s="310"/>
      <c r="P217" s="310"/>
      <c r="Q217" s="310"/>
      <c r="R217" s="310"/>
      <c r="S217" s="310"/>
      <c r="T217" s="310"/>
      <c r="U217" s="310"/>
      <c r="V217" s="310"/>
      <c r="W217" s="310"/>
      <c r="X217" s="310"/>
      <c r="Y217" s="310"/>
      <c r="Z217" s="310"/>
      <c r="AA217" s="310"/>
      <c r="AB217" s="310"/>
      <c r="AC217" s="310"/>
      <c r="AD217" s="310"/>
      <c r="AE217" s="310"/>
      <c r="AF217" s="310"/>
      <c r="AG217" s="310"/>
      <c r="AH217" s="310"/>
      <c r="AI217" s="310"/>
      <c r="AJ217" s="310"/>
      <c r="AK217" s="310"/>
      <c r="AL217" s="310"/>
      <c r="AM217" s="310"/>
      <c r="AN217" s="310"/>
      <c r="AO217" s="310"/>
      <c r="AP217" s="310"/>
      <c r="AQ217" s="310"/>
      <c r="AR217" s="310"/>
      <c r="AS217" s="310"/>
      <c r="AT217" s="310"/>
      <c r="AU217" s="310"/>
      <c r="AV217" s="310"/>
      <c r="AW217" s="310"/>
      <c r="AX217" s="310"/>
      <c r="AY217" s="310"/>
      <c r="AZ217" s="310"/>
      <c r="BA217" s="310"/>
      <c r="BB217" s="310"/>
      <c r="BC217" s="310"/>
      <c r="BD217" s="310"/>
      <c r="BE217" s="310"/>
      <c r="BF217" s="310"/>
      <c r="BG217" s="310"/>
      <c r="BH217" s="310"/>
      <c r="BI217" s="310"/>
      <c r="BJ217" s="310"/>
      <c r="BK217" s="310"/>
      <c r="BL217" s="310"/>
      <c r="BM217" s="310"/>
      <c r="BN217" s="310"/>
      <c r="BO217" s="310"/>
      <c r="BP217" s="310"/>
      <c r="BQ217" s="310"/>
      <c r="BR217" s="310"/>
      <c r="BS217" s="310"/>
      <c r="BT217" s="310"/>
      <c r="BU217" s="310"/>
      <c r="BV217" s="310"/>
      <c r="BW217" s="310"/>
      <c r="BX217" s="310"/>
      <c r="BY217" s="310"/>
      <c r="BZ217" s="310"/>
      <c r="CA217" s="310"/>
      <c r="CB217" s="310"/>
      <c r="CC217" s="310"/>
      <c r="CD217" s="310"/>
      <c r="CE217" s="310"/>
      <c r="CF217" s="310"/>
      <c r="CG217" s="310"/>
      <c r="CH217" s="310"/>
      <c r="CI217" s="310"/>
      <c r="CJ217" s="310"/>
      <c r="CK217" s="310"/>
      <c r="CL217" s="310"/>
      <c r="CM217" s="310"/>
      <c r="CN217" s="310"/>
      <c r="CO217" s="310"/>
      <c r="CP217" s="310"/>
      <c r="CQ217" s="310"/>
      <c r="CR217" s="310"/>
      <c r="CS217" s="310"/>
      <c r="CT217" s="310"/>
      <c r="CU217" s="310"/>
      <c r="CV217" s="310"/>
      <c r="CW217" s="310"/>
      <c r="CX217" s="310"/>
      <c r="CY217" s="310"/>
      <c r="CZ217" s="310"/>
      <c r="DA217" s="310"/>
      <c r="DB217" s="310"/>
      <c r="DC217" s="310"/>
      <c r="DD217" s="310"/>
      <c r="DE217" s="310"/>
      <c r="DF217" s="310"/>
      <c r="DG217" s="310"/>
      <c r="DH217" s="310"/>
      <c r="DI217" s="310"/>
      <c r="DJ217" s="310"/>
      <c r="DK217" s="310"/>
      <c r="DL217" s="310"/>
      <c r="DM217" s="310"/>
      <c r="DN217" s="310"/>
      <c r="DO217" s="310"/>
      <c r="DP217" s="310"/>
      <c r="DQ217" s="310"/>
      <c r="DR217" s="310"/>
      <c r="DS217" s="310"/>
      <c r="DT217" s="310"/>
      <c r="DU217" s="310"/>
      <c r="DV217" s="310"/>
      <c r="DW217" s="310"/>
      <c r="DX217" s="310"/>
      <c r="DY217" s="310"/>
      <c r="DZ217" s="310"/>
      <c r="EA217" s="310"/>
      <c r="EB217" s="310"/>
      <c r="EC217" s="310"/>
      <c r="ED217" s="310"/>
      <c r="EE217" s="310"/>
      <c r="EF217" s="310"/>
      <c r="EG217" s="310"/>
      <c r="EH217" s="310"/>
      <c r="EI217" s="310"/>
      <c r="EJ217" s="310"/>
    </row>
    <row r="218" spans="1:140" s="302" customFormat="1">
      <c r="A218" s="310"/>
      <c r="B218" s="310"/>
      <c r="C218" s="310"/>
      <c r="D218" s="310"/>
      <c r="E218" s="310"/>
      <c r="F218" s="310"/>
      <c r="G218" s="310"/>
      <c r="H218" s="310"/>
      <c r="I218" s="310"/>
      <c r="J218" s="310"/>
      <c r="K218" s="310"/>
      <c r="L218" s="310"/>
      <c r="M218" s="310"/>
      <c r="N218" s="310"/>
      <c r="O218" s="310"/>
      <c r="P218" s="310"/>
      <c r="Q218" s="310"/>
      <c r="R218" s="310"/>
      <c r="S218" s="310"/>
      <c r="T218" s="310"/>
      <c r="U218" s="310"/>
      <c r="V218" s="310"/>
      <c r="W218" s="310"/>
      <c r="X218" s="310"/>
      <c r="Y218" s="310"/>
      <c r="Z218" s="310"/>
      <c r="AA218" s="310"/>
      <c r="AB218" s="310"/>
      <c r="AC218" s="310"/>
      <c r="AD218" s="310"/>
      <c r="AE218" s="310"/>
      <c r="AF218" s="310"/>
      <c r="AG218" s="310"/>
      <c r="AH218" s="310"/>
      <c r="AI218" s="310"/>
      <c r="AJ218" s="310"/>
      <c r="AK218" s="310"/>
      <c r="AL218" s="310"/>
      <c r="AM218" s="310"/>
      <c r="AN218" s="310"/>
      <c r="AO218" s="310"/>
      <c r="AP218" s="310"/>
      <c r="AQ218" s="310"/>
      <c r="AR218" s="310"/>
      <c r="AS218" s="310"/>
      <c r="AT218" s="310"/>
      <c r="AU218" s="310"/>
      <c r="AV218" s="310"/>
      <c r="AW218" s="310"/>
      <c r="AX218" s="310"/>
      <c r="AY218" s="310"/>
      <c r="AZ218" s="310"/>
      <c r="BA218" s="310"/>
      <c r="BB218" s="310"/>
      <c r="BC218" s="310"/>
      <c r="BD218" s="310"/>
      <c r="BE218" s="310"/>
      <c r="BF218" s="310"/>
      <c r="BG218" s="310"/>
      <c r="BH218" s="310"/>
      <c r="BI218" s="310"/>
      <c r="BJ218" s="310"/>
      <c r="BK218" s="310"/>
      <c r="BL218" s="310"/>
      <c r="BM218" s="310"/>
      <c r="BN218" s="310"/>
      <c r="BO218" s="310"/>
      <c r="BP218" s="310"/>
      <c r="BQ218" s="310"/>
      <c r="BR218" s="310"/>
      <c r="BS218" s="310"/>
      <c r="BT218" s="310"/>
      <c r="BU218" s="310"/>
      <c r="BV218" s="310"/>
      <c r="BW218" s="310"/>
      <c r="BX218" s="310"/>
      <c r="BY218" s="310"/>
      <c r="BZ218" s="310"/>
      <c r="CA218" s="310"/>
      <c r="CB218" s="310"/>
      <c r="CC218" s="310"/>
      <c r="CD218" s="310"/>
      <c r="CE218" s="310"/>
      <c r="CF218" s="310"/>
      <c r="CG218" s="310"/>
      <c r="CH218" s="310"/>
      <c r="CI218" s="310"/>
      <c r="CJ218" s="310"/>
      <c r="CK218" s="310"/>
      <c r="CL218" s="310"/>
      <c r="CM218" s="310"/>
      <c r="CN218" s="310"/>
      <c r="CO218" s="310"/>
      <c r="CP218" s="310"/>
      <c r="CQ218" s="310"/>
      <c r="CR218" s="310"/>
      <c r="CS218" s="310"/>
      <c r="CT218" s="310"/>
      <c r="CU218" s="310"/>
      <c r="CV218" s="310"/>
      <c r="CW218" s="310"/>
      <c r="CX218" s="310"/>
      <c r="CY218" s="310"/>
      <c r="CZ218" s="310"/>
      <c r="DA218" s="310"/>
      <c r="DB218" s="310"/>
      <c r="DC218" s="310"/>
      <c r="DD218" s="310"/>
      <c r="DE218" s="310"/>
      <c r="DF218" s="310"/>
      <c r="DG218" s="310"/>
      <c r="DH218" s="310"/>
      <c r="DI218" s="310"/>
      <c r="DJ218" s="310"/>
      <c r="DK218" s="310"/>
      <c r="DL218" s="310"/>
      <c r="DM218" s="310"/>
      <c r="DN218" s="310"/>
      <c r="DO218" s="310"/>
      <c r="DP218" s="310"/>
      <c r="DQ218" s="310"/>
      <c r="DR218" s="310"/>
      <c r="DS218" s="310"/>
      <c r="DT218" s="310"/>
      <c r="DU218" s="310"/>
      <c r="DV218" s="310"/>
      <c r="DW218" s="310"/>
      <c r="DX218" s="310"/>
      <c r="DY218" s="310"/>
      <c r="DZ218" s="310"/>
      <c r="EA218" s="310"/>
      <c r="EB218" s="310"/>
      <c r="EC218" s="310"/>
      <c r="ED218" s="310"/>
      <c r="EE218" s="310"/>
      <c r="EF218" s="310"/>
      <c r="EG218" s="310"/>
      <c r="EH218" s="310"/>
      <c r="EI218" s="310"/>
      <c r="EJ218" s="310"/>
    </row>
    <row r="219" spans="1:140" s="302" customFormat="1">
      <c r="A219" s="310"/>
      <c r="B219" s="310"/>
      <c r="C219" s="310"/>
      <c r="D219" s="310"/>
      <c r="E219" s="310"/>
      <c r="F219" s="310"/>
      <c r="G219" s="310"/>
      <c r="H219" s="310"/>
      <c r="I219" s="310"/>
      <c r="J219" s="310"/>
      <c r="K219" s="310"/>
      <c r="L219" s="310"/>
      <c r="M219" s="310"/>
      <c r="N219" s="310"/>
      <c r="O219" s="310"/>
      <c r="P219" s="310"/>
      <c r="Q219" s="310"/>
      <c r="R219" s="310"/>
      <c r="S219" s="310"/>
      <c r="T219" s="310"/>
      <c r="U219" s="310"/>
      <c r="V219" s="310"/>
      <c r="W219" s="310"/>
      <c r="X219" s="310"/>
      <c r="Y219" s="310"/>
      <c r="Z219" s="310"/>
      <c r="AA219" s="310"/>
      <c r="AB219" s="310"/>
      <c r="AC219" s="310"/>
      <c r="AD219" s="310"/>
      <c r="AE219" s="310"/>
      <c r="AF219" s="310"/>
      <c r="AG219" s="310"/>
      <c r="AH219" s="310"/>
      <c r="AI219" s="310"/>
      <c r="AJ219" s="310"/>
      <c r="AK219" s="310"/>
      <c r="AL219" s="310"/>
      <c r="AM219" s="310"/>
      <c r="AN219" s="310"/>
      <c r="AO219" s="310"/>
      <c r="AP219" s="310"/>
      <c r="AQ219" s="310"/>
      <c r="AR219" s="310"/>
      <c r="AS219" s="310"/>
      <c r="AT219" s="310"/>
      <c r="AU219" s="310"/>
      <c r="AV219" s="310"/>
      <c r="AW219" s="310"/>
      <c r="AX219" s="310"/>
      <c r="AY219" s="310"/>
      <c r="AZ219" s="310"/>
      <c r="BA219" s="310"/>
      <c r="BB219" s="310"/>
      <c r="BC219" s="310"/>
      <c r="BD219" s="310"/>
      <c r="BE219" s="310"/>
      <c r="BF219" s="310"/>
      <c r="BG219" s="310"/>
      <c r="BH219" s="310"/>
      <c r="BI219" s="310"/>
      <c r="BJ219" s="310"/>
      <c r="BK219" s="310"/>
      <c r="BL219" s="310"/>
      <c r="BM219" s="310"/>
      <c r="BN219" s="310"/>
      <c r="BO219" s="310"/>
      <c r="BP219" s="310"/>
      <c r="BQ219" s="310"/>
      <c r="BR219" s="310"/>
      <c r="BS219" s="310"/>
      <c r="BT219" s="310"/>
      <c r="BU219" s="310"/>
      <c r="BV219" s="310"/>
      <c r="BW219" s="310"/>
      <c r="BX219" s="310"/>
      <c r="BY219" s="310"/>
      <c r="BZ219" s="310"/>
      <c r="CA219" s="310"/>
      <c r="CB219" s="310"/>
      <c r="CC219" s="310"/>
      <c r="CD219" s="310"/>
      <c r="CE219" s="310"/>
      <c r="CF219" s="310"/>
      <c r="CG219" s="310"/>
      <c r="CH219" s="310"/>
      <c r="CI219" s="310"/>
      <c r="CJ219" s="310"/>
      <c r="CK219" s="310"/>
      <c r="CL219" s="310"/>
      <c r="CM219" s="310"/>
      <c r="CN219" s="310"/>
      <c r="CO219" s="310"/>
      <c r="CP219" s="310"/>
      <c r="CQ219" s="310"/>
      <c r="CR219" s="310"/>
      <c r="CS219" s="310"/>
      <c r="CT219" s="310"/>
      <c r="CU219" s="310"/>
      <c r="CV219" s="310"/>
      <c r="CW219" s="310"/>
      <c r="CX219" s="310"/>
      <c r="CY219" s="310"/>
      <c r="CZ219" s="310"/>
      <c r="DA219" s="310"/>
      <c r="DB219" s="310"/>
      <c r="DC219" s="310"/>
      <c r="DD219" s="310"/>
      <c r="DE219" s="310"/>
      <c r="DF219" s="310"/>
      <c r="DG219" s="310"/>
      <c r="DH219" s="310"/>
      <c r="DI219" s="310"/>
      <c r="DJ219" s="310"/>
      <c r="DK219" s="310"/>
      <c r="DL219" s="310"/>
      <c r="DM219" s="310"/>
      <c r="DN219" s="310"/>
      <c r="DO219" s="310"/>
      <c r="DP219" s="310"/>
      <c r="DQ219" s="310"/>
      <c r="DR219" s="310"/>
      <c r="DS219" s="310"/>
      <c r="DT219" s="310"/>
      <c r="DU219" s="310"/>
      <c r="DV219" s="310"/>
      <c r="DW219" s="310"/>
      <c r="DX219" s="310"/>
      <c r="DY219" s="310"/>
      <c r="DZ219" s="310"/>
      <c r="EA219" s="310"/>
      <c r="EB219" s="310"/>
      <c r="EC219" s="310"/>
      <c r="ED219" s="310"/>
      <c r="EE219" s="310"/>
      <c r="EF219" s="310"/>
      <c r="EG219" s="310"/>
      <c r="EH219" s="310"/>
      <c r="EI219" s="310"/>
      <c r="EJ219" s="310"/>
    </row>
    <row r="220" spans="1:140" s="302" customFormat="1">
      <c r="A220" s="310"/>
      <c r="B220" s="310"/>
      <c r="C220" s="310"/>
      <c r="D220" s="310"/>
      <c r="E220" s="310"/>
      <c r="F220" s="310"/>
      <c r="G220" s="310"/>
      <c r="H220" s="310"/>
      <c r="I220" s="310"/>
      <c r="J220" s="310"/>
      <c r="K220" s="310"/>
      <c r="L220" s="310"/>
      <c r="M220" s="310"/>
      <c r="N220" s="310"/>
      <c r="O220" s="310"/>
      <c r="P220" s="310"/>
      <c r="Q220" s="310"/>
      <c r="R220" s="310"/>
      <c r="S220" s="310"/>
      <c r="T220" s="310"/>
      <c r="U220" s="310"/>
      <c r="V220" s="310"/>
      <c r="W220" s="310"/>
      <c r="X220" s="310"/>
      <c r="Y220" s="310"/>
      <c r="Z220" s="310"/>
      <c r="AA220" s="310"/>
      <c r="AB220" s="310"/>
      <c r="AC220" s="310"/>
      <c r="AD220" s="310"/>
      <c r="AE220" s="310"/>
      <c r="AF220" s="310"/>
      <c r="AG220" s="310"/>
      <c r="AH220" s="310"/>
      <c r="AI220" s="310"/>
      <c r="AJ220" s="310"/>
      <c r="AK220" s="310"/>
      <c r="AL220" s="310"/>
      <c r="AM220" s="310"/>
      <c r="AN220" s="310"/>
      <c r="AO220" s="310"/>
      <c r="AP220" s="310"/>
      <c r="AQ220" s="310"/>
      <c r="AR220" s="310"/>
      <c r="AS220" s="310"/>
      <c r="AT220" s="310"/>
      <c r="AU220" s="310"/>
      <c r="AV220" s="310"/>
      <c r="AW220" s="310"/>
      <c r="AX220" s="310"/>
      <c r="AY220" s="310"/>
      <c r="AZ220" s="310"/>
      <c r="BA220" s="310"/>
      <c r="BB220" s="310"/>
      <c r="BC220" s="310"/>
      <c r="BD220" s="310"/>
      <c r="BE220" s="310"/>
      <c r="BF220" s="310"/>
      <c r="BG220" s="310"/>
      <c r="BH220" s="310"/>
      <c r="BI220" s="310"/>
      <c r="BJ220" s="310"/>
      <c r="BK220" s="310"/>
      <c r="BL220" s="310"/>
      <c r="BM220" s="310"/>
      <c r="BN220" s="310"/>
      <c r="BO220" s="310"/>
      <c r="BP220" s="310"/>
      <c r="BQ220" s="310"/>
      <c r="BR220" s="310"/>
      <c r="BS220" s="310"/>
      <c r="BT220" s="310"/>
      <c r="BU220" s="310"/>
      <c r="BV220" s="310"/>
      <c r="BW220" s="310"/>
      <c r="BX220" s="310"/>
      <c r="BY220" s="310"/>
      <c r="BZ220" s="310"/>
      <c r="CA220" s="310"/>
      <c r="CB220" s="310"/>
      <c r="CC220" s="310"/>
      <c r="CD220" s="310"/>
      <c r="CE220" s="310"/>
      <c r="CF220" s="310"/>
      <c r="CG220" s="310"/>
      <c r="CH220" s="310"/>
      <c r="CI220" s="310"/>
      <c r="CJ220" s="310"/>
      <c r="CK220" s="310"/>
      <c r="CL220" s="310"/>
      <c r="CM220" s="310"/>
      <c r="CN220" s="310"/>
      <c r="CO220" s="310"/>
      <c r="CP220" s="310"/>
      <c r="CQ220" s="310"/>
      <c r="CR220" s="310"/>
      <c r="CS220" s="310"/>
      <c r="CT220" s="310"/>
      <c r="CU220" s="310"/>
      <c r="CV220" s="310"/>
      <c r="CW220" s="310"/>
      <c r="CX220" s="310"/>
      <c r="CY220" s="310"/>
      <c r="CZ220" s="310"/>
      <c r="DA220" s="310"/>
      <c r="DB220" s="310"/>
      <c r="DC220" s="310"/>
      <c r="DD220" s="310"/>
      <c r="DE220" s="310"/>
      <c r="DF220" s="310"/>
      <c r="DG220" s="310"/>
      <c r="DH220" s="310"/>
      <c r="DI220" s="310"/>
      <c r="DJ220" s="310"/>
      <c r="DK220" s="310"/>
      <c r="DL220" s="310"/>
      <c r="DM220" s="310"/>
      <c r="DN220" s="310"/>
      <c r="DO220" s="310"/>
      <c r="DP220" s="310"/>
      <c r="DQ220" s="310"/>
      <c r="DR220" s="310"/>
      <c r="DS220" s="310"/>
      <c r="DT220" s="310"/>
      <c r="DU220" s="310"/>
      <c r="DV220" s="310"/>
      <c r="DW220" s="310"/>
      <c r="DX220" s="310"/>
      <c r="DY220" s="310"/>
      <c r="DZ220" s="310"/>
      <c r="EA220" s="310"/>
      <c r="EB220" s="310"/>
      <c r="EC220" s="310"/>
      <c r="ED220" s="310"/>
      <c r="EE220" s="310"/>
      <c r="EF220" s="310"/>
      <c r="EG220" s="310"/>
      <c r="EH220" s="310"/>
      <c r="EI220" s="310"/>
      <c r="EJ220" s="310"/>
    </row>
    <row r="221" spans="1:140" s="302" customFormat="1">
      <c r="A221" s="310"/>
      <c r="B221" s="310"/>
      <c r="C221" s="310"/>
      <c r="D221" s="310"/>
      <c r="E221" s="310"/>
      <c r="F221" s="310"/>
      <c r="G221" s="310"/>
      <c r="H221" s="310"/>
      <c r="I221" s="310"/>
      <c r="J221" s="310"/>
      <c r="K221" s="310"/>
      <c r="L221" s="310"/>
      <c r="M221" s="310"/>
      <c r="N221" s="310"/>
      <c r="O221" s="310"/>
      <c r="P221" s="310"/>
      <c r="Q221" s="310"/>
      <c r="R221" s="310"/>
      <c r="S221" s="310"/>
      <c r="T221" s="310"/>
      <c r="U221" s="310"/>
      <c r="V221" s="310"/>
      <c r="W221" s="310"/>
      <c r="X221" s="310"/>
      <c r="Y221" s="310"/>
      <c r="Z221" s="310"/>
      <c r="AA221" s="310"/>
      <c r="AB221" s="310"/>
      <c r="AC221" s="310"/>
      <c r="AD221" s="310"/>
      <c r="AE221" s="310"/>
      <c r="AF221" s="310"/>
      <c r="AG221" s="310"/>
      <c r="AH221" s="310"/>
      <c r="AI221" s="310"/>
      <c r="AJ221" s="310"/>
      <c r="AK221" s="310"/>
      <c r="AL221" s="310"/>
      <c r="AM221" s="310"/>
      <c r="AN221" s="310"/>
      <c r="AO221" s="310"/>
      <c r="AP221" s="310"/>
      <c r="AQ221" s="310"/>
      <c r="AR221" s="310"/>
      <c r="AS221" s="310"/>
      <c r="AT221" s="310"/>
      <c r="AU221" s="310"/>
      <c r="AV221" s="310"/>
      <c r="AW221" s="310"/>
      <c r="AX221" s="310"/>
      <c r="AY221" s="310"/>
      <c r="AZ221" s="310"/>
      <c r="BA221" s="310"/>
      <c r="BB221" s="310"/>
      <c r="BC221" s="310"/>
      <c r="BD221" s="310"/>
      <c r="BE221" s="310"/>
      <c r="BF221" s="310"/>
      <c r="BG221" s="310"/>
      <c r="BH221" s="310"/>
      <c r="BI221" s="310"/>
      <c r="BJ221" s="310"/>
      <c r="BK221" s="310"/>
      <c r="BL221" s="310"/>
      <c r="BM221" s="310"/>
      <c r="BN221" s="310"/>
      <c r="BO221" s="310"/>
      <c r="BP221" s="310"/>
      <c r="BQ221" s="310"/>
      <c r="BR221" s="310"/>
      <c r="BS221" s="310"/>
      <c r="BT221" s="310"/>
      <c r="BU221" s="310"/>
      <c r="BV221" s="310"/>
      <c r="BW221" s="310"/>
      <c r="BX221" s="310"/>
      <c r="BY221" s="310"/>
      <c r="BZ221" s="310"/>
      <c r="CA221" s="310"/>
      <c r="CB221" s="310"/>
      <c r="CC221" s="310"/>
      <c r="CD221" s="310"/>
      <c r="CE221" s="310"/>
      <c r="CF221" s="310"/>
      <c r="CG221" s="310"/>
      <c r="CH221" s="310"/>
      <c r="CI221" s="310"/>
      <c r="CJ221" s="310"/>
      <c r="CK221" s="310"/>
      <c r="CL221" s="310"/>
      <c r="CM221" s="310"/>
      <c r="CN221" s="310"/>
      <c r="CO221" s="310"/>
      <c r="CP221" s="310"/>
      <c r="CQ221" s="310"/>
      <c r="CR221" s="310"/>
      <c r="CS221" s="310"/>
      <c r="CT221" s="310"/>
      <c r="CU221" s="310"/>
      <c r="CV221" s="310"/>
      <c r="CW221" s="310"/>
      <c r="CX221" s="310"/>
      <c r="CY221" s="310"/>
      <c r="CZ221" s="310"/>
      <c r="DA221" s="310"/>
      <c r="DB221" s="310"/>
      <c r="DC221" s="310"/>
      <c r="DD221" s="310"/>
      <c r="DE221" s="310"/>
      <c r="DF221" s="310"/>
      <c r="DG221" s="310"/>
      <c r="DH221" s="310"/>
      <c r="DI221" s="310"/>
      <c r="DJ221" s="310"/>
      <c r="DK221" s="310"/>
      <c r="DL221" s="310"/>
      <c r="DM221" s="310"/>
      <c r="DN221" s="310"/>
      <c r="DO221" s="310"/>
      <c r="DP221" s="310"/>
      <c r="DQ221" s="310"/>
      <c r="DR221" s="310"/>
      <c r="DS221" s="310"/>
      <c r="DT221" s="310"/>
      <c r="DU221" s="310"/>
      <c r="DV221" s="310"/>
      <c r="DW221" s="310"/>
      <c r="DX221" s="310"/>
      <c r="DY221" s="310"/>
      <c r="DZ221" s="310"/>
      <c r="EA221" s="310"/>
      <c r="EB221" s="310"/>
      <c r="EC221" s="310"/>
      <c r="ED221" s="310"/>
      <c r="EE221" s="310"/>
      <c r="EF221" s="310"/>
      <c r="EG221" s="310"/>
      <c r="EH221" s="310"/>
      <c r="EI221" s="310"/>
      <c r="EJ221" s="310"/>
    </row>
    <row r="222" spans="1:140" s="302" customFormat="1">
      <c r="A222" s="310"/>
      <c r="B222" s="310"/>
      <c r="C222" s="310"/>
      <c r="D222" s="310"/>
      <c r="E222" s="310"/>
      <c r="F222" s="310"/>
      <c r="G222" s="310"/>
      <c r="H222" s="310"/>
      <c r="I222" s="310"/>
      <c r="J222" s="310"/>
      <c r="K222" s="310"/>
      <c r="L222" s="310"/>
      <c r="M222" s="310"/>
      <c r="N222" s="310"/>
      <c r="O222" s="310"/>
      <c r="P222" s="310"/>
      <c r="Q222" s="310"/>
      <c r="R222" s="310"/>
      <c r="S222" s="310"/>
      <c r="T222" s="310"/>
      <c r="U222" s="310"/>
      <c r="V222" s="310"/>
      <c r="W222" s="310"/>
      <c r="X222" s="310"/>
      <c r="Y222" s="310"/>
      <c r="Z222" s="310"/>
      <c r="AA222" s="310"/>
      <c r="AB222" s="310"/>
      <c r="AC222" s="310"/>
      <c r="AD222" s="310"/>
      <c r="AE222" s="310"/>
      <c r="AF222" s="310"/>
      <c r="AG222" s="310"/>
      <c r="AH222" s="310"/>
      <c r="AI222" s="310"/>
      <c r="AJ222" s="310"/>
      <c r="AK222" s="310"/>
      <c r="AL222" s="310"/>
      <c r="AM222" s="310"/>
      <c r="AN222" s="310"/>
      <c r="AO222" s="310"/>
      <c r="AP222" s="310"/>
      <c r="AQ222" s="310"/>
      <c r="AR222" s="310"/>
      <c r="AS222" s="310"/>
      <c r="AT222" s="310"/>
      <c r="AU222" s="310"/>
      <c r="AV222" s="310"/>
      <c r="AW222" s="310"/>
      <c r="AX222" s="310"/>
      <c r="AY222" s="310"/>
      <c r="AZ222" s="310"/>
      <c r="BA222" s="310"/>
      <c r="BB222" s="310"/>
      <c r="BC222" s="310"/>
      <c r="BD222" s="310"/>
      <c r="BE222" s="310"/>
      <c r="BF222" s="310"/>
      <c r="BG222" s="310"/>
      <c r="BH222" s="310"/>
      <c r="BI222" s="310"/>
      <c r="BJ222" s="310"/>
      <c r="BK222" s="310"/>
      <c r="BL222" s="310"/>
      <c r="BM222" s="310"/>
      <c r="BN222" s="310"/>
      <c r="BO222" s="310"/>
      <c r="BP222" s="310"/>
      <c r="BQ222" s="310"/>
      <c r="BR222" s="310"/>
      <c r="BS222" s="310"/>
      <c r="BT222" s="310"/>
      <c r="BU222" s="310"/>
      <c r="BV222" s="310"/>
      <c r="BW222" s="310"/>
      <c r="BX222" s="310"/>
      <c r="BY222" s="310"/>
      <c r="BZ222" s="310"/>
      <c r="CA222" s="310"/>
      <c r="CB222" s="310"/>
      <c r="CC222" s="310"/>
      <c r="CD222" s="310"/>
      <c r="CE222" s="310"/>
      <c r="CF222" s="310"/>
      <c r="CG222" s="310"/>
      <c r="CH222" s="310"/>
      <c r="CI222" s="310"/>
      <c r="CJ222" s="310"/>
      <c r="CK222" s="310"/>
      <c r="CL222" s="310"/>
      <c r="CM222" s="310"/>
      <c r="CN222" s="310"/>
      <c r="CO222" s="310"/>
      <c r="CP222" s="310"/>
      <c r="CQ222" s="310"/>
      <c r="CR222" s="310"/>
      <c r="CS222" s="310"/>
      <c r="CT222" s="310"/>
      <c r="CU222" s="310"/>
      <c r="CV222" s="310"/>
      <c r="CW222" s="310"/>
      <c r="CX222" s="310"/>
      <c r="CY222" s="310"/>
      <c r="CZ222" s="310"/>
      <c r="DA222" s="310"/>
      <c r="DB222" s="310"/>
      <c r="DC222" s="310"/>
      <c r="DD222" s="310"/>
      <c r="DE222" s="310"/>
      <c r="DF222" s="310"/>
      <c r="DG222" s="310"/>
      <c r="DH222" s="310"/>
      <c r="DI222" s="310"/>
      <c r="DJ222" s="310"/>
      <c r="DK222" s="310"/>
      <c r="DL222" s="310"/>
      <c r="DM222" s="310"/>
      <c r="DN222" s="310"/>
      <c r="DO222" s="310"/>
      <c r="DP222" s="310"/>
      <c r="DQ222" s="310"/>
      <c r="DR222" s="310"/>
      <c r="DS222" s="310"/>
      <c r="DT222" s="310"/>
      <c r="DU222" s="310"/>
      <c r="DV222" s="310"/>
      <c r="DW222" s="310"/>
      <c r="DX222" s="310"/>
      <c r="DY222" s="310"/>
      <c r="DZ222" s="310"/>
      <c r="EA222" s="310"/>
      <c r="EB222" s="310"/>
      <c r="EC222" s="310"/>
      <c r="ED222" s="310"/>
      <c r="EE222" s="310"/>
      <c r="EF222" s="310"/>
      <c r="EG222" s="310"/>
      <c r="EH222" s="310"/>
      <c r="EI222" s="310"/>
      <c r="EJ222" s="310"/>
    </row>
    <row r="223" spans="1:140" s="302" customFormat="1">
      <c r="A223" s="310"/>
      <c r="B223" s="310"/>
      <c r="C223" s="310"/>
      <c r="D223" s="310"/>
      <c r="E223" s="310"/>
      <c r="F223" s="310"/>
      <c r="G223" s="310"/>
      <c r="H223" s="310"/>
      <c r="I223" s="310"/>
      <c r="J223" s="310"/>
      <c r="K223" s="310"/>
      <c r="L223" s="310"/>
      <c r="M223" s="310"/>
      <c r="N223" s="310"/>
      <c r="O223" s="310"/>
      <c r="P223" s="310"/>
      <c r="Q223" s="310"/>
      <c r="R223" s="310"/>
      <c r="S223" s="310"/>
      <c r="T223" s="310"/>
      <c r="U223" s="310"/>
      <c r="V223" s="310"/>
      <c r="W223" s="310"/>
      <c r="X223" s="310"/>
      <c r="Y223" s="310"/>
      <c r="Z223" s="310"/>
      <c r="AA223" s="310"/>
      <c r="AB223" s="310"/>
      <c r="AC223" s="310"/>
      <c r="AD223" s="310"/>
      <c r="AE223" s="310"/>
      <c r="AF223" s="310"/>
      <c r="AG223" s="310"/>
      <c r="AH223" s="310"/>
      <c r="AI223" s="310"/>
      <c r="AJ223" s="310"/>
      <c r="AK223" s="310"/>
      <c r="AL223" s="310"/>
      <c r="AM223" s="310"/>
      <c r="AN223" s="310"/>
      <c r="AO223" s="310"/>
      <c r="AP223" s="310"/>
      <c r="AQ223" s="310"/>
      <c r="AR223" s="310"/>
      <c r="AS223" s="310"/>
      <c r="AT223" s="310"/>
      <c r="AU223" s="310"/>
      <c r="AV223" s="310"/>
      <c r="AW223" s="310"/>
      <c r="AX223" s="310"/>
      <c r="AY223" s="310"/>
      <c r="AZ223" s="310"/>
      <c r="BA223" s="310"/>
      <c r="BB223" s="310"/>
      <c r="BC223" s="310"/>
      <c r="BD223" s="310"/>
      <c r="BE223" s="310"/>
      <c r="BF223" s="310"/>
      <c r="BG223" s="310"/>
      <c r="BH223" s="310"/>
      <c r="BI223" s="310"/>
      <c r="BJ223" s="310"/>
      <c r="BK223" s="310"/>
      <c r="BL223" s="310"/>
      <c r="BM223" s="310"/>
      <c r="BN223" s="310"/>
      <c r="BO223" s="310"/>
      <c r="BP223" s="310"/>
      <c r="BQ223" s="310"/>
      <c r="BR223" s="310"/>
      <c r="BS223" s="310"/>
      <c r="BT223" s="310"/>
      <c r="BU223" s="310"/>
      <c r="BV223" s="310"/>
      <c r="BW223" s="310"/>
      <c r="BX223" s="310"/>
      <c r="BY223" s="310"/>
      <c r="BZ223" s="310"/>
      <c r="CA223" s="310"/>
      <c r="CB223" s="310"/>
      <c r="CC223" s="310"/>
      <c r="CD223" s="310"/>
      <c r="CE223" s="310"/>
      <c r="CF223" s="310"/>
      <c r="CG223" s="310"/>
      <c r="CH223" s="310"/>
      <c r="CI223" s="310"/>
      <c r="CJ223" s="310"/>
      <c r="CK223" s="310"/>
      <c r="CL223" s="310"/>
      <c r="CM223" s="310"/>
      <c r="CN223" s="310"/>
      <c r="CO223" s="310"/>
      <c r="CP223" s="310"/>
      <c r="CQ223" s="310"/>
      <c r="CR223" s="310"/>
      <c r="CS223" s="310"/>
      <c r="CT223" s="310"/>
      <c r="CU223" s="310"/>
      <c r="CV223" s="310"/>
      <c r="CW223" s="310"/>
      <c r="CX223" s="310"/>
      <c r="CY223" s="310"/>
      <c r="CZ223" s="310"/>
      <c r="DA223" s="310"/>
      <c r="DB223" s="310"/>
      <c r="DC223" s="310"/>
      <c r="DD223" s="310"/>
      <c r="DE223" s="310"/>
      <c r="DF223" s="310"/>
      <c r="DG223" s="310"/>
      <c r="DH223" s="310"/>
      <c r="DI223" s="310"/>
      <c r="DJ223" s="310"/>
      <c r="DK223" s="310"/>
      <c r="DL223" s="310"/>
      <c r="DM223" s="310"/>
      <c r="DN223" s="310"/>
      <c r="DO223" s="310"/>
      <c r="DP223" s="310"/>
      <c r="DQ223" s="310"/>
      <c r="DR223" s="310"/>
      <c r="DS223" s="310"/>
      <c r="DT223" s="310"/>
      <c r="DU223" s="310"/>
      <c r="DV223" s="310"/>
      <c r="DW223" s="310"/>
      <c r="DX223" s="310"/>
      <c r="DY223" s="310"/>
      <c r="DZ223" s="310"/>
      <c r="EA223" s="310"/>
      <c r="EB223" s="310"/>
      <c r="EC223" s="310"/>
      <c r="ED223" s="310"/>
      <c r="EE223" s="310"/>
      <c r="EF223" s="310"/>
      <c r="EG223" s="310"/>
      <c r="EH223" s="310"/>
      <c r="EI223" s="310"/>
      <c r="EJ223" s="310"/>
    </row>
    <row r="224" spans="1:140" s="302" customFormat="1">
      <c r="A224" s="310"/>
      <c r="B224" s="310"/>
      <c r="C224" s="310"/>
      <c r="D224" s="310"/>
      <c r="E224" s="310"/>
      <c r="F224" s="310"/>
      <c r="G224" s="310"/>
      <c r="H224" s="310"/>
      <c r="I224" s="310"/>
      <c r="J224" s="310"/>
      <c r="K224" s="310"/>
      <c r="L224" s="310"/>
      <c r="M224" s="310"/>
      <c r="N224" s="310"/>
      <c r="O224" s="310"/>
      <c r="P224" s="310"/>
      <c r="Q224" s="310"/>
      <c r="R224" s="310"/>
      <c r="S224" s="310"/>
      <c r="T224" s="310"/>
      <c r="U224" s="310"/>
      <c r="V224" s="310"/>
      <c r="W224" s="310"/>
      <c r="X224" s="310"/>
      <c r="Y224" s="310"/>
      <c r="Z224" s="310"/>
      <c r="AA224" s="310"/>
      <c r="AB224" s="310"/>
      <c r="AC224" s="310"/>
      <c r="AD224" s="310"/>
      <c r="AE224" s="310"/>
      <c r="AF224" s="310"/>
      <c r="AG224" s="310"/>
      <c r="AH224" s="310"/>
      <c r="AI224" s="310"/>
      <c r="AJ224" s="310"/>
      <c r="AK224" s="310"/>
      <c r="AL224" s="310"/>
      <c r="AM224" s="310"/>
      <c r="AN224" s="310"/>
      <c r="AO224" s="310"/>
      <c r="AP224" s="310"/>
      <c r="AQ224" s="310"/>
      <c r="AR224" s="310"/>
      <c r="AS224" s="310"/>
      <c r="AT224" s="310"/>
      <c r="AU224" s="310"/>
      <c r="AV224" s="310"/>
      <c r="AW224" s="310"/>
      <c r="AX224" s="310"/>
      <c r="AY224" s="310"/>
      <c r="AZ224" s="310"/>
      <c r="BA224" s="310"/>
      <c r="BB224" s="310"/>
      <c r="BC224" s="310"/>
      <c r="BD224" s="310"/>
      <c r="BE224" s="310"/>
      <c r="BF224" s="310"/>
      <c r="BG224" s="310"/>
      <c r="BH224" s="310"/>
      <c r="BI224" s="310"/>
      <c r="BJ224" s="310"/>
      <c r="BK224" s="310"/>
      <c r="BL224" s="310"/>
      <c r="BM224" s="310"/>
      <c r="BN224" s="310"/>
      <c r="BO224" s="310"/>
      <c r="BP224" s="310"/>
      <c r="BQ224" s="310"/>
      <c r="BR224" s="310"/>
      <c r="BS224" s="310"/>
      <c r="BT224" s="310"/>
      <c r="BU224" s="310"/>
      <c r="BV224" s="310"/>
      <c r="BW224" s="310"/>
      <c r="BX224" s="310"/>
      <c r="BY224" s="310"/>
      <c r="BZ224" s="310"/>
      <c r="CA224" s="310"/>
      <c r="CB224" s="310"/>
      <c r="CC224" s="310"/>
      <c r="CD224" s="310"/>
      <c r="CE224" s="310"/>
      <c r="CF224" s="310"/>
      <c r="CG224" s="310"/>
      <c r="CH224" s="310"/>
      <c r="CI224" s="310"/>
      <c r="CJ224" s="310"/>
      <c r="CK224" s="310"/>
      <c r="CL224" s="310"/>
      <c r="CM224" s="310"/>
      <c r="CN224" s="310"/>
      <c r="CO224" s="310"/>
      <c r="CP224" s="310"/>
      <c r="CQ224" s="310"/>
      <c r="CR224" s="310"/>
      <c r="CS224" s="310"/>
      <c r="CT224" s="310"/>
      <c r="CU224" s="310"/>
      <c r="CV224" s="310"/>
      <c r="CW224" s="310"/>
      <c r="CX224" s="310"/>
      <c r="CY224" s="310"/>
      <c r="CZ224" s="310"/>
      <c r="DA224" s="310"/>
      <c r="DB224" s="310"/>
      <c r="DC224" s="310"/>
      <c r="DD224" s="310"/>
      <c r="DE224" s="310"/>
      <c r="DF224" s="310"/>
      <c r="DG224" s="310"/>
      <c r="DH224" s="310"/>
      <c r="DI224" s="310"/>
      <c r="DJ224" s="310"/>
      <c r="DK224" s="310"/>
      <c r="DL224" s="310"/>
      <c r="DM224" s="310"/>
      <c r="DN224" s="310"/>
      <c r="DO224" s="310"/>
      <c r="DP224" s="310"/>
      <c r="DQ224" s="310"/>
      <c r="DR224" s="310"/>
      <c r="DS224" s="310"/>
      <c r="DT224" s="310"/>
      <c r="DU224" s="310"/>
      <c r="DV224" s="310"/>
      <c r="DW224" s="310"/>
      <c r="DX224" s="310"/>
      <c r="DY224" s="310"/>
      <c r="DZ224" s="310"/>
      <c r="EA224" s="310"/>
      <c r="EB224" s="310"/>
      <c r="EC224" s="310"/>
      <c r="ED224" s="310"/>
      <c r="EE224" s="310"/>
      <c r="EF224" s="310"/>
      <c r="EG224" s="310"/>
      <c r="EH224" s="310"/>
      <c r="EI224" s="310"/>
      <c r="EJ224" s="310"/>
    </row>
    <row r="225" spans="1:140" s="302" customFormat="1">
      <c r="A225" s="310"/>
      <c r="B225" s="310"/>
      <c r="C225" s="310"/>
      <c r="D225" s="310"/>
      <c r="E225" s="310"/>
      <c r="F225" s="310"/>
      <c r="G225" s="310"/>
      <c r="H225" s="310"/>
      <c r="I225" s="310"/>
      <c r="J225" s="310"/>
      <c r="K225" s="310"/>
      <c r="L225" s="310"/>
      <c r="M225" s="310"/>
      <c r="N225" s="310"/>
      <c r="O225" s="310"/>
      <c r="P225" s="310"/>
      <c r="Q225" s="310"/>
      <c r="R225" s="310"/>
      <c r="S225" s="310"/>
      <c r="T225" s="310"/>
      <c r="U225" s="310"/>
      <c r="V225" s="310"/>
      <c r="W225" s="310"/>
      <c r="X225" s="310"/>
      <c r="Y225" s="310"/>
      <c r="Z225" s="310"/>
      <c r="AA225" s="310"/>
      <c r="AB225" s="310"/>
      <c r="AC225" s="310"/>
      <c r="AD225" s="310"/>
      <c r="AE225" s="310"/>
      <c r="AF225" s="310"/>
      <c r="AG225" s="310"/>
      <c r="AH225" s="310"/>
      <c r="AI225" s="310"/>
      <c r="AJ225" s="310"/>
      <c r="AK225" s="310"/>
      <c r="AL225" s="310"/>
      <c r="AM225" s="310"/>
      <c r="AN225" s="310"/>
      <c r="AO225" s="310"/>
      <c r="AP225" s="310"/>
      <c r="AQ225" s="310"/>
      <c r="AR225" s="310"/>
      <c r="AS225" s="310"/>
      <c r="AT225" s="310"/>
      <c r="AU225" s="310"/>
      <c r="AV225" s="310"/>
      <c r="AW225" s="310"/>
      <c r="AX225" s="310"/>
      <c r="AY225" s="310"/>
      <c r="AZ225" s="310"/>
      <c r="BA225" s="310"/>
      <c r="BB225" s="310"/>
      <c r="BC225" s="310"/>
      <c r="BD225" s="310"/>
      <c r="BE225" s="310"/>
      <c r="BF225" s="310"/>
      <c r="BG225" s="310"/>
      <c r="BH225" s="310"/>
      <c r="BI225" s="310"/>
      <c r="BJ225" s="310"/>
      <c r="BK225" s="310"/>
      <c r="BL225" s="310"/>
      <c r="BM225" s="310"/>
      <c r="BN225" s="310"/>
      <c r="BO225" s="310"/>
      <c r="BP225" s="310"/>
      <c r="BQ225" s="310"/>
      <c r="BR225" s="310"/>
      <c r="BS225" s="310"/>
      <c r="BT225" s="310"/>
      <c r="BU225" s="310"/>
      <c r="BV225" s="310"/>
      <c r="BW225" s="310"/>
      <c r="BX225" s="310"/>
      <c r="BY225" s="310"/>
      <c r="BZ225" s="310"/>
      <c r="CA225" s="310"/>
      <c r="CB225" s="310"/>
      <c r="CC225" s="310"/>
      <c r="CD225" s="310"/>
      <c r="CE225" s="310"/>
      <c r="CF225" s="310"/>
      <c r="CG225" s="310"/>
      <c r="CH225" s="310"/>
      <c r="CI225" s="310"/>
      <c r="CJ225" s="310"/>
      <c r="CK225" s="310"/>
      <c r="CL225" s="310"/>
      <c r="CM225" s="310"/>
      <c r="CN225" s="310"/>
      <c r="CO225" s="310"/>
      <c r="CP225" s="310"/>
      <c r="CQ225" s="310"/>
      <c r="CR225" s="310"/>
      <c r="CS225" s="310"/>
      <c r="CT225" s="310"/>
      <c r="CU225" s="310"/>
      <c r="CV225" s="310"/>
      <c r="CW225" s="310"/>
      <c r="CX225" s="310"/>
      <c r="CY225" s="310"/>
      <c r="CZ225" s="310"/>
      <c r="DA225" s="310"/>
      <c r="DB225" s="310"/>
      <c r="DC225" s="310"/>
      <c r="DD225" s="310"/>
      <c r="DE225" s="310"/>
      <c r="DF225" s="310"/>
      <c r="DG225" s="310"/>
      <c r="DH225" s="310"/>
      <c r="DI225" s="310"/>
      <c r="DJ225" s="310"/>
      <c r="DK225" s="310"/>
      <c r="DL225" s="310"/>
      <c r="DM225" s="310"/>
      <c r="DN225" s="310"/>
      <c r="DO225" s="310"/>
      <c r="DP225" s="310"/>
      <c r="DQ225" s="310"/>
      <c r="DR225" s="310"/>
      <c r="DS225" s="310"/>
      <c r="DT225" s="310"/>
      <c r="DU225" s="310"/>
      <c r="DV225" s="310"/>
      <c r="DW225" s="310"/>
      <c r="DX225" s="310"/>
      <c r="DY225" s="310"/>
      <c r="DZ225" s="310"/>
      <c r="EA225" s="310"/>
      <c r="EB225" s="310"/>
      <c r="EC225" s="310"/>
      <c r="ED225" s="310"/>
      <c r="EE225" s="310"/>
      <c r="EF225" s="310"/>
      <c r="EG225" s="310"/>
      <c r="EH225" s="310"/>
      <c r="EI225" s="310"/>
      <c r="EJ225" s="310"/>
    </row>
    <row r="226" spans="1:140" s="302" customFormat="1">
      <c r="A226" s="310"/>
      <c r="B226" s="310"/>
      <c r="C226" s="310"/>
      <c r="D226" s="310"/>
      <c r="E226" s="310"/>
      <c r="F226" s="310"/>
      <c r="G226" s="310"/>
      <c r="H226" s="310"/>
      <c r="I226" s="310"/>
      <c r="J226" s="310"/>
      <c r="K226" s="310"/>
      <c r="L226" s="310"/>
      <c r="M226" s="310"/>
      <c r="N226" s="310"/>
      <c r="O226" s="310"/>
      <c r="P226" s="310"/>
      <c r="Q226" s="310"/>
      <c r="R226" s="310"/>
      <c r="S226" s="310"/>
      <c r="T226" s="310"/>
      <c r="U226" s="310"/>
      <c r="V226" s="310"/>
      <c r="W226" s="310"/>
      <c r="X226" s="310"/>
      <c r="Y226" s="310"/>
      <c r="Z226" s="310"/>
      <c r="AA226" s="310"/>
      <c r="AB226" s="310"/>
      <c r="AC226" s="310"/>
      <c r="AD226" s="310"/>
      <c r="AE226" s="310"/>
      <c r="AF226" s="310"/>
      <c r="AG226" s="310"/>
      <c r="AH226" s="310"/>
      <c r="AI226" s="310"/>
      <c r="AJ226" s="310"/>
      <c r="AK226" s="310"/>
      <c r="AL226" s="310"/>
      <c r="AM226" s="310"/>
      <c r="AN226" s="310"/>
      <c r="AO226" s="310"/>
      <c r="AP226" s="310"/>
      <c r="AQ226" s="310"/>
      <c r="AR226" s="310"/>
      <c r="AS226" s="310"/>
      <c r="AT226" s="310"/>
      <c r="AU226" s="310"/>
      <c r="AV226" s="310"/>
      <c r="AW226" s="310"/>
      <c r="AX226" s="310"/>
      <c r="AY226" s="310"/>
      <c r="AZ226" s="310"/>
      <c r="BA226" s="310"/>
      <c r="BB226" s="310"/>
      <c r="BC226" s="310"/>
      <c r="BD226" s="310"/>
      <c r="BE226" s="310"/>
      <c r="BF226" s="310"/>
      <c r="BG226" s="310"/>
      <c r="BH226" s="310"/>
      <c r="BI226" s="310"/>
      <c r="BJ226" s="310"/>
      <c r="BK226" s="310"/>
      <c r="BL226" s="310"/>
      <c r="BM226" s="310"/>
      <c r="BN226" s="310"/>
      <c r="BO226" s="310"/>
      <c r="BP226" s="310"/>
      <c r="BQ226" s="310"/>
      <c r="BR226" s="310"/>
      <c r="BS226" s="310"/>
      <c r="BT226" s="310"/>
      <c r="BU226" s="310"/>
      <c r="BV226" s="310"/>
      <c r="BW226" s="310"/>
      <c r="BX226" s="310"/>
      <c r="BY226" s="310"/>
      <c r="BZ226" s="310"/>
      <c r="CA226" s="310"/>
      <c r="CB226" s="310"/>
      <c r="CC226" s="310"/>
      <c r="CD226" s="310"/>
      <c r="CE226" s="310"/>
      <c r="CF226" s="310"/>
      <c r="CG226" s="310"/>
      <c r="CH226" s="310"/>
      <c r="CI226" s="310"/>
      <c r="CJ226" s="310"/>
      <c r="CK226" s="310"/>
      <c r="CL226" s="310"/>
      <c r="CM226" s="310"/>
      <c r="CN226" s="310"/>
      <c r="CO226" s="310"/>
      <c r="CP226" s="310"/>
      <c r="CQ226" s="310"/>
      <c r="CR226" s="310"/>
      <c r="CS226" s="310"/>
      <c r="CT226" s="310"/>
      <c r="CU226" s="310"/>
      <c r="CV226" s="310"/>
      <c r="CW226" s="310"/>
      <c r="CX226" s="310"/>
      <c r="CY226" s="310"/>
      <c r="CZ226" s="310"/>
      <c r="DA226" s="310"/>
      <c r="DB226" s="310"/>
      <c r="DC226" s="310"/>
      <c r="DD226" s="310"/>
      <c r="DE226" s="310"/>
      <c r="DF226" s="310"/>
      <c r="DG226" s="310"/>
      <c r="DH226" s="310"/>
      <c r="DI226" s="310"/>
      <c r="DJ226" s="310"/>
      <c r="DK226" s="310"/>
      <c r="DL226" s="310"/>
      <c r="DM226" s="310"/>
      <c r="DN226" s="310"/>
      <c r="DO226" s="310"/>
      <c r="DP226" s="310"/>
      <c r="DQ226" s="310"/>
      <c r="DR226" s="310"/>
      <c r="DS226" s="310"/>
      <c r="DT226" s="310"/>
      <c r="DU226" s="310"/>
      <c r="DV226" s="310"/>
      <c r="DW226" s="310"/>
      <c r="DX226" s="310"/>
      <c r="DY226" s="310"/>
      <c r="DZ226" s="310"/>
      <c r="EA226" s="310"/>
      <c r="EB226" s="310"/>
      <c r="EC226" s="310"/>
      <c r="ED226" s="310"/>
      <c r="EE226" s="310"/>
      <c r="EF226" s="310"/>
      <c r="EG226" s="310"/>
      <c r="EH226" s="310"/>
      <c r="EI226" s="310"/>
      <c r="EJ226" s="310"/>
    </row>
    <row r="227" spans="1:140" s="302" customFormat="1">
      <c r="A227" s="310"/>
      <c r="B227" s="310"/>
      <c r="C227" s="310"/>
      <c r="D227" s="310"/>
      <c r="E227" s="310"/>
      <c r="F227" s="310"/>
      <c r="G227" s="310"/>
      <c r="H227" s="310"/>
      <c r="I227" s="310"/>
      <c r="J227" s="310"/>
      <c r="K227" s="310"/>
      <c r="L227" s="310"/>
      <c r="M227" s="310"/>
      <c r="N227" s="310"/>
      <c r="O227" s="310"/>
      <c r="P227" s="310"/>
      <c r="Q227" s="310"/>
      <c r="R227" s="310"/>
      <c r="S227" s="310"/>
      <c r="T227" s="310"/>
      <c r="U227" s="310"/>
      <c r="V227" s="310"/>
      <c r="W227" s="310"/>
      <c r="X227" s="310"/>
      <c r="Y227" s="310"/>
      <c r="Z227" s="310"/>
      <c r="AA227" s="310"/>
      <c r="AB227" s="310"/>
      <c r="AC227" s="310"/>
      <c r="AD227" s="310"/>
      <c r="AE227" s="310"/>
      <c r="AF227" s="310"/>
      <c r="AG227" s="310"/>
      <c r="AH227" s="310"/>
      <c r="AI227" s="310"/>
      <c r="AJ227" s="310"/>
      <c r="AK227" s="310"/>
      <c r="AL227" s="310"/>
      <c r="AM227" s="310"/>
      <c r="AN227" s="310"/>
      <c r="AO227" s="310"/>
      <c r="AP227" s="310"/>
      <c r="AQ227" s="310"/>
      <c r="AR227" s="310"/>
      <c r="AS227" s="310"/>
      <c r="AT227" s="310"/>
      <c r="AU227" s="310"/>
      <c r="AV227" s="310"/>
      <c r="AW227" s="310"/>
      <c r="AX227" s="310"/>
      <c r="AY227" s="310"/>
      <c r="AZ227" s="310"/>
      <c r="BA227" s="310"/>
      <c r="BB227" s="310"/>
      <c r="BC227" s="310"/>
      <c r="BD227" s="310"/>
      <c r="BE227" s="310"/>
      <c r="BF227" s="310"/>
      <c r="BG227" s="310"/>
      <c r="BH227" s="310"/>
      <c r="BI227" s="310"/>
      <c r="BJ227" s="310"/>
      <c r="BK227" s="310"/>
      <c r="BL227" s="310"/>
      <c r="BM227" s="310"/>
      <c r="BN227" s="310"/>
      <c r="BO227" s="310"/>
      <c r="BP227" s="310"/>
      <c r="BQ227" s="310"/>
      <c r="BR227" s="310"/>
      <c r="BS227" s="310"/>
      <c r="BT227" s="310"/>
      <c r="BU227" s="310"/>
      <c r="BV227" s="310"/>
      <c r="BW227" s="310"/>
      <c r="BX227" s="310"/>
      <c r="BY227" s="310"/>
      <c r="BZ227" s="310"/>
      <c r="CA227" s="310"/>
      <c r="CB227" s="310"/>
      <c r="CC227" s="310"/>
      <c r="CD227" s="310"/>
      <c r="CE227" s="310"/>
      <c r="CF227" s="310"/>
      <c r="CG227" s="310"/>
      <c r="CH227" s="310"/>
      <c r="CI227" s="310"/>
      <c r="CJ227" s="310"/>
      <c r="CK227" s="310"/>
      <c r="CL227" s="310"/>
      <c r="CM227" s="310"/>
      <c r="CN227" s="310"/>
      <c r="CO227" s="310"/>
      <c r="CP227" s="310"/>
      <c r="CQ227" s="310"/>
      <c r="CR227" s="310"/>
      <c r="CS227" s="310"/>
      <c r="CT227" s="310"/>
      <c r="CU227" s="310"/>
      <c r="CV227" s="310"/>
      <c r="CW227" s="310"/>
      <c r="CX227" s="310"/>
      <c r="CY227" s="310"/>
      <c r="CZ227" s="310"/>
      <c r="DA227" s="310"/>
      <c r="DB227" s="310"/>
      <c r="DC227" s="310"/>
      <c r="DD227" s="310"/>
      <c r="DE227" s="310"/>
      <c r="DF227" s="310"/>
      <c r="DG227" s="310"/>
      <c r="DH227" s="310"/>
      <c r="DI227" s="310"/>
      <c r="DJ227" s="310"/>
      <c r="DK227" s="310"/>
      <c r="DL227" s="310"/>
      <c r="DM227" s="310"/>
      <c r="DN227" s="310"/>
      <c r="DO227" s="310"/>
      <c r="DP227" s="310"/>
      <c r="DQ227" s="310"/>
      <c r="DR227" s="310"/>
      <c r="DS227" s="310"/>
      <c r="DT227" s="310"/>
      <c r="DU227" s="310"/>
      <c r="DV227" s="310"/>
      <c r="DW227" s="310"/>
      <c r="DX227" s="310"/>
      <c r="DY227" s="310"/>
      <c r="DZ227" s="310"/>
      <c r="EA227" s="310"/>
      <c r="EB227" s="310"/>
      <c r="EC227" s="310"/>
      <c r="ED227" s="310"/>
      <c r="EE227" s="310"/>
      <c r="EF227" s="310"/>
      <c r="EG227" s="310"/>
      <c r="EH227" s="310"/>
      <c r="EI227" s="310"/>
      <c r="EJ227" s="310"/>
    </row>
    <row r="228" spans="1:140" s="302" customFormat="1">
      <c r="A228" s="310"/>
      <c r="B228" s="310"/>
      <c r="C228" s="310"/>
      <c r="D228" s="310"/>
      <c r="E228" s="310"/>
      <c r="F228" s="310"/>
      <c r="G228" s="310"/>
      <c r="H228" s="310"/>
      <c r="I228" s="310"/>
      <c r="J228" s="310"/>
      <c r="K228" s="310"/>
      <c r="L228" s="310"/>
      <c r="M228" s="310"/>
      <c r="N228" s="310"/>
      <c r="O228" s="310"/>
      <c r="P228" s="310"/>
      <c r="Q228" s="310"/>
      <c r="R228" s="310"/>
      <c r="S228" s="310"/>
      <c r="T228" s="310"/>
      <c r="U228" s="310"/>
      <c r="V228" s="310"/>
      <c r="W228" s="310"/>
      <c r="X228" s="310"/>
      <c r="Y228" s="310"/>
      <c r="Z228" s="310"/>
      <c r="AA228" s="310"/>
      <c r="AB228" s="310"/>
      <c r="AC228" s="310"/>
      <c r="AD228" s="310"/>
      <c r="AE228" s="310"/>
      <c r="AF228" s="310"/>
      <c r="AG228" s="310"/>
      <c r="AH228" s="310"/>
      <c r="AI228" s="310"/>
      <c r="AJ228" s="310"/>
      <c r="AK228" s="310"/>
      <c r="AL228" s="310"/>
      <c r="AM228" s="310"/>
      <c r="AN228" s="310"/>
      <c r="AO228" s="310"/>
      <c r="AP228" s="310"/>
      <c r="AQ228" s="310"/>
      <c r="AR228" s="310"/>
      <c r="AS228" s="310"/>
      <c r="AT228" s="310"/>
      <c r="AU228" s="310"/>
      <c r="AV228" s="310"/>
      <c r="AW228" s="310"/>
      <c r="AX228" s="310"/>
      <c r="AY228" s="310"/>
      <c r="AZ228" s="310"/>
      <c r="BA228" s="310"/>
      <c r="BB228" s="310"/>
      <c r="BC228" s="310"/>
      <c r="BD228" s="310"/>
      <c r="BE228" s="310"/>
      <c r="BF228" s="310"/>
      <c r="BG228" s="310"/>
      <c r="BH228" s="310"/>
      <c r="BI228" s="310"/>
      <c r="BJ228" s="310"/>
      <c r="BK228" s="310"/>
      <c r="BL228" s="310"/>
      <c r="BM228" s="310"/>
      <c r="BN228" s="310"/>
      <c r="BO228" s="310"/>
      <c r="BP228" s="310"/>
      <c r="BQ228" s="310"/>
      <c r="BR228" s="310"/>
      <c r="BS228" s="310"/>
      <c r="BT228" s="310"/>
      <c r="BU228" s="310"/>
      <c r="BV228" s="310"/>
      <c r="BW228" s="310"/>
      <c r="BX228" s="310"/>
      <c r="BY228" s="310"/>
      <c r="BZ228" s="310"/>
      <c r="CA228" s="310"/>
      <c r="CB228" s="310"/>
      <c r="CC228" s="310"/>
      <c r="CD228" s="310"/>
      <c r="CE228" s="310"/>
      <c r="CF228" s="310"/>
      <c r="CG228" s="310"/>
      <c r="CH228" s="310"/>
      <c r="CI228" s="310"/>
      <c r="CJ228" s="310"/>
      <c r="CK228" s="310"/>
      <c r="CL228" s="310"/>
      <c r="CM228" s="310"/>
      <c r="CN228" s="310"/>
      <c r="CO228" s="310"/>
      <c r="CP228" s="310"/>
      <c r="CQ228" s="310"/>
      <c r="CR228" s="310"/>
      <c r="CS228" s="310"/>
      <c r="CT228" s="310"/>
      <c r="CU228" s="310"/>
      <c r="CV228" s="310"/>
      <c r="CW228" s="310"/>
      <c r="CX228" s="310"/>
      <c r="CY228" s="310"/>
      <c r="CZ228" s="310"/>
      <c r="DA228" s="310"/>
      <c r="DB228" s="310"/>
      <c r="DC228" s="310"/>
      <c r="DD228" s="310"/>
      <c r="DE228" s="310"/>
      <c r="DF228" s="310"/>
      <c r="DG228" s="310"/>
      <c r="DH228" s="310"/>
      <c r="DI228" s="310"/>
      <c r="DJ228" s="310"/>
      <c r="DK228" s="310"/>
      <c r="DL228" s="310"/>
      <c r="DM228" s="310"/>
      <c r="DN228" s="310"/>
      <c r="DO228" s="310"/>
      <c r="DP228" s="310"/>
      <c r="DQ228" s="310"/>
      <c r="DR228" s="310"/>
      <c r="DS228" s="310"/>
      <c r="DT228" s="310"/>
      <c r="DU228" s="310"/>
      <c r="DV228" s="310"/>
      <c r="DW228" s="310"/>
      <c r="DX228" s="310"/>
      <c r="DY228" s="310"/>
      <c r="DZ228" s="310"/>
      <c r="EA228" s="310"/>
      <c r="EB228" s="310"/>
      <c r="EC228" s="310"/>
      <c r="ED228" s="310"/>
      <c r="EE228" s="310"/>
      <c r="EF228" s="310"/>
      <c r="EG228" s="310"/>
      <c r="EH228" s="310"/>
      <c r="EI228" s="310"/>
      <c r="EJ228" s="310"/>
    </row>
    <row r="229" spans="1:140" s="302" customFormat="1">
      <c r="A229" s="310"/>
      <c r="B229" s="310"/>
      <c r="C229" s="310"/>
      <c r="D229" s="310"/>
      <c r="E229" s="310"/>
      <c r="F229" s="310"/>
      <c r="G229" s="310"/>
      <c r="H229" s="310"/>
      <c r="I229" s="310"/>
      <c r="J229" s="310"/>
      <c r="K229" s="310"/>
      <c r="L229" s="310"/>
      <c r="M229" s="310"/>
      <c r="N229" s="310"/>
      <c r="O229" s="310"/>
      <c r="P229" s="310"/>
      <c r="Q229" s="310"/>
      <c r="R229" s="310"/>
      <c r="S229" s="310"/>
      <c r="T229" s="310"/>
      <c r="U229" s="310"/>
      <c r="V229" s="310"/>
      <c r="W229" s="310"/>
      <c r="X229" s="310"/>
      <c r="Y229" s="310"/>
      <c r="Z229" s="310"/>
      <c r="AA229" s="310"/>
      <c r="AB229" s="310"/>
      <c r="AC229" s="310"/>
      <c r="AD229" s="310"/>
      <c r="AE229" s="310"/>
      <c r="AF229" s="310"/>
      <c r="AG229" s="310"/>
      <c r="AH229" s="310"/>
      <c r="AI229" s="310"/>
      <c r="AJ229" s="310"/>
      <c r="AK229" s="310"/>
      <c r="AL229" s="310"/>
      <c r="AM229" s="310"/>
      <c r="AN229" s="310"/>
      <c r="AO229" s="310"/>
      <c r="AP229" s="310"/>
      <c r="AQ229" s="310"/>
      <c r="AR229" s="310"/>
      <c r="AS229" s="310"/>
      <c r="AT229" s="310"/>
      <c r="AU229" s="310"/>
      <c r="AV229" s="310"/>
      <c r="AW229" s="310"/>
      <c r="AX229" s="310"/>
      <c r="AY229" s="310"/>
      <c r="AZ229" s="310"/>
      <c r="BA229" s="310"/>
      <c r="BB229" s="310"/>
      <c r="BC229" s="310"/>
      <c r="BD229" s="310"/>
      <c r="BE229" s="310"/>
      <c r="BF229" s="310"/>
      <c r="BG229" s="310"/>
      <c r="BH229" s="310"/>
      <c r="BI229" s="310"/>
      <c r="BJ229" s="310"/>
      <c r="BK229" s="310"/>
      <c r="BL229" s="310"/>
      <c r="BM229" s="310"/>
      <c r="BN229" s="310"/>
      <c r="BO229" s="310"/>
      <c r="BP229" s="310"/>
      <c r="BQ229" s="310"/>
      <c r="BR229" s="310"/>
      <c r="BS229" s="310"/>
      <c r="BT229" s="310"/>
      <c r="BU229" s="310"/>
      <c r="BV229" s="310"/>
      <c r="BW229" s="310"/>
      <c r="BX229" s="310"/>
      <c r="BY229" s="310"/>
      <c r="BZ229" s="310"/>
      <c r="CA229" s="310"/>
      <c r="CB229" s="310"/>
      <c r="CC229" s="310"/>
      <c r="CD229" s="310"/>
      <c r="CE229" s="310"/>
      <c r="CF229" s="310"/>
      <c r="CG229" s="310"/>
      <c r="CH229" s="310"/>
      <c r="CI229" s="310"/>
      <c r="CJ229" s="310"/>
      <c r="CK229" s="310"/>
      <c r="CL229" s="310"/>
      <c r="CM229" s="310"/>
      <c r="CN229" s="310"/>
      <c r="CO229" s="310"/>
      <c r="CP229" s="310"/>
      <c r="CQ229" s="310"/>
      <c r="CR229" s="310"/>
      <c r="CS229" s="310"/>
      <c r="CT229" s="310"/>
      <c r="CU229" s="310"/>
      <c r="CV229" s="310"/>
      <c r="CW229" s="310"/>
      <c r="CX229" s="310"/>
      <c r="CY229" s="310"/>
      <c r="CZ229" s="310"/>
      <c r="DA229" s="310"/>
      <c r="DB229" s="310"/>
      <c r="DC229" s="310"/>
      <c r="DD229" s="310"/>
      <c r="DE229" s="310"/>
      <c r="DF229" s="310"/>
      <c r="DG229" s="310"/>
      <c r="DH229" s="310"/>
      <c r="DI229" s="310"/>
      <c r="DJ229" s="310"/>
      <c r="DK229" s="310"/>
      <c r="DL229" s="310"/>
      <c r="DM229" s="310"/>
      <c r="DN229" s="310"/>
      <c r="DO229" s="310"/>
      <c r="DP229" s="310"/>
      <c r="DQ229" s="310"/>
      <c r="DR229" s="310"/>
      <c r="DS229" s="310"/>
      <c r="DT229" s="310"/>
      <c r="DU229" s="310"/>
      <c r="DV229" s="310"/>
      <c r="DW229" s="310"/>
      <c r="DX229" s="310"/>
      <c r="DY229" s="310"/>
      <c r="DZ229" s="310"/>
      <c r="EA229" s="310"/>
      <c r="EB229" s="310"/>
      <c r="EC229" s="310"/>
      <c r="ED229" s="310"/>
      <c r="EE229" s="310"/>
      <c r="EF229" s="310"/>
      <c r="EG229" s="310"/>
      <c r="EH229" s="310"/>
      <c r="EI229" s="310"/>
      <c r="EJ229" s="310"/>
    </row>
    <row r="230" spans="1:140">
      <c r="A230" s="310"/>
      <c r="B230" s="310"/>
      <c r="C230" s="310"/>
      <c r="D230" s="310"/>
      <c r="E230" s="310"/>
      <c r="F230" s="310"/>
      <c r="G230" s="310"/>
      <c r="H230" s="310"/>
      <c r="I230" s="310"/>
      <c r="J230" s="310"/>
      <c r="K230" s="310"/>
      <c r="L230" s="310"/>
      <c r="M230" s="310"/>
      <c r="N230" s="310"/>
      <c r="O230" s="310"/>
    </row>
    <row r="231" spans="1:140">
      <c r="A231" s="310"/>
      <c r="B231" s="310"/>
      <c r="C231" s="310"/>
      <c r="D231" s="310"/>
      <c r="E231" s="310"/>
      <c r="F231" s="310"/>
      <c r="G231" s="310"/>
      <c r="H231" s="310"/>
      <c r="I231" s="310"/>
      <c r="J231" s="310"/>
      <c r="K231" s="310"/>
      <c r="L231" s="310"/>
      <c r="M231" s="310"/>
      <c r="N231" s="310"/>
      <c r="O231" s="310"/>
    </row>
    <row r="232" spans="1:140">
      <c r="A232" s="310"/>
      <c r="B232" s="310"/>
      <c r="C232" s="310"/>
      <c r="D232" s="310"/>
      <c r="E232" s="310"/>
      <c r="F232" s="310"/>
      <c r="G232" s="310"/>
      <c r="H232" s="310"/>
      <c r="I232" s="310"/>
      <c r="J232" s="310"/>
      <c r="K232" s="310"/>
      <c r="L232" s="310"/>
      <c r="M232" s="310"/>
      <c r="N232" s="310"/>
      <c r="O232" s="310"/>
    </row>
    <row r="233" spans="1:140">
      <c r="A233" s="310"/>
      <c r="B233" s="310"/>
      <c r="C233" s="310"/>
      <c r="D233" s="310"/>
      <c r="E233" s="310"/>
      <c r="F233" s="310"/>
      <c r="G233" s="310"/>
      <c r="H233" s="310"/>
      <c r="I233" s="310"/>
      <c r="J233" s="310"/>
      <c r="K233" s="310"/>
      <c r="L233" s="310"/>
      <c r="M233" s="310"/>
      <c r="N233" s="310"/>
      <c r="O233" s="310"/>
    </row>
    <row r="234" spans="1:140">
      <c r="A234" s="310"/>
      <c r="B234" s="310"/>
      <c r="C234" s="310"/>
      <c r="D234" s="310"/>
      <c r="E234" s="310"/>
      <c r="F234" s="310"/>
      <c r="G234" s="310"/>
      <c r="H234" s="310"/>
      <c r="I234" s="310"/>
      <c r="J234" s="310"/>
      <c r="K234" s="310"/>
      <c r="L234" s="310"/>
      <c r="M234" s="310"/>
      <c r="N234" s="310"/>
      <c r="O234" s="310"/>
    </row>
    <row r="235" spans="1:140">
      <c r="A235" s="310"/>
      <c r="B235" s="310"/>
      <c r="C235" s="310"/>
      <c r="D235" s="310"/>
      <c r="E235" s="310"/>
      <c r="F235" s="310"/>
      <c r="G235" s="310"/>
      <c r="H235" s="310"/>
      <c r="I235" s="310"/>
      <c r="J235" s="310"/>
      <c r="K235" s="310"/>
      <c r="L235" s="310"/>
      <c r="M235" s="310"/>
      <c r="N235" s="310"/>
      <c r="O235" s="310"/>
    </row>
    <row r="236" spans="1:140">
      <c r="A236" s="310"/>
      <c r="B236" s="310"/>
      <c r="C236" s="310"/>
      <c r="D236" s="310"/>
      <c r="E236" s="310"/>
      <c r="F236" s="310"/>
      <c r="G236" s="310"/>
      <c r="H236" s="310"/>
      <c r="I236" s="310"/>
      <c r="J236" s="310"/>
      <c r="K236" s="310"/>
      <c r="L236" s="310"/>
      <c r="M236" s="310"/>
      <c r="N236" s="310"/>
      <c r="O236" s="310"/>
    </row>
    <row r="237" spans="1:140">
      <c r="A237" s="310"/>
      <c r="B237" s="310"/>
      <c r="C237" s="310"/>
      <c r="D237" s="310"/>
      <c r="E237" s="310"/>
      <c r="F237" s="310"/>
      <c r="G237" s="310"/>
      <c r="H237" s="310"/>
      <c r="I237" s="310"/>
      <c r="J237" s="310"/>
      <c r="K237" s="310"/>
      <c r="L237" s="310"/>
      <c r="M237" s="310"/>
      <c r="N237" s="310"/>
      <c r="O237" s="310"/>
    </row>
  </sheetData>
  <mergeCells count="37">
    <mergeCell ref="N7:O8"/>
    <mergeCell ref="B5:H5"/>
    <mergeCell ref="A6:D6"/>
    <mergeCell ref="A7:A9"/>
    <mergeCell ref="B7:B9"/>
    <mergeCell ref="C7:C9"/>
    <mergeCell ref="D7:D9"/>
    <mergeCell ref="E7:F8"/>
    <mergeCell ref="M7:M9"/>
    <mergeCell ref="C82:D82"/>
    <mergeCell ref="G82:I82"/>
    <mergeCell ref="I1:M1"/>
    <mergeCell ref="A2:M2"/>
    <mergeCell ref="B3:L3"/>
    <mergeCell ref="B4:H4"/>
    <mergeCell ref="K7:L8"/>
    <mergeCell ref="I7:J8"/>
    <mergeCell ref="G7:H8"/>
    <mergeCell ref="A72:D72"/>
    <mergeCell ref="A73:A75"/>
    <mergeCell ref="B73:B75"/>
    <mergeCell ref="C73:C75"/>
    <mergeCell ref="D73:D75"/>
    <mergeCell ref="B80:C80"/>
    <mergeCell ref="D80:F80"/>
    <mergeCell ref="B79:C79"/>
    <mergeCell ref="D79:F79"/>
    <mergeCell ref="G79:H79"/>
    <mergeCell ref="I79:K79"/>
    <mergeCell ref="E73:F74"/>
    <mergeCell ref="G73:H74"/>
    <mergeCell ref="I73:J74"/>
    <mergeCell ref="G80:H80"/>
    <mergeCell ref="I80:K80"/>
    <mergeCell ref="K73:L74"/>
    <mergeCell ref="M73:M75"/>
    <mergeCell ref="N73:O74"/>
  </mergeCells>
  <phoneticPr fontId="3" type="noConversion"/>
  <pageMargins left="0.19685039370078741" right="0" top="0" bottom="0" header="0.51181102362204722" footer="0.51181102362204722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17"/>
  <sheetViews>
    <sheetView topLeftCell="A7" workbookViewId="0">
      <selection activeCell="C6" sqref="C6"/>
    </sheetView>
  </sheetViews>
  <sheetFormatPr defaultRowHeight="12.75"/>
  <cols>
    <col min="1" max="1" width="41.85546875" customWidth="1"/>
    <col min="2" max="2" width="24.140625" customWidth="1"/>
    <col min="3" max="3" width="19.42578125" customWidth="1"/>
    <col min="4" max="4" width="16.7109375" customWidth="1"/>
  </cols>
  <sheetData>
    <row r="1" spans="1:6" ht="31.5" customHeight="1">
      <c r="A1" s="315"/>
      <c r="B1" s="315"/>
      <c r="C1" s="690" t="s">
        <v>331</v>
      </c>
      <c r="D1" s="690"/>
    </row>
    <row r="2" spans="1:6" ht="66" customHeight="1">
      <c r="A2" s="702" t="s">
        <v>310</v>
      </c>
      <c r="B2" s="702"/>
      <c r="C2" s="702"/>
      <c r="D2" s="702"/>
    </row>
    <row r="3" spans="1:6" ht="20.25" customHeight="1">
      <c r="A3" s="716" t="s">
        <v>570</v>
      </c>
      <c r="B3" s="716"/>
      <c r="C3" s="716"/>
      <c r="D3" s="716"/>
    </row>
    <row r="4" spans="1:6" ht="27" customHeight="1">
      <c r="A4" s="717" t="s">
        <v>307</v>
      </c>
      <c r="B4" s="717"/>
      <c r="C4" s="717"/>
      <c r="D4" s="717"/>
    </row>
    <row r="5" spans="1:6" ht="57" customHeight="1">
      <c r="A5" s="316" t="s">
        <v>308</v>
      </c>
      <c r="B5" s="316" t="s">
        <v>309</v>
      </c>
      <c r="C5" s="316" t="s">
        <v>736</v>
      </c>
      <c r="D5" s="316" t="s">
        <v>528</v>
      </c>
    </row>
    <row r="6" spans="1:6" ht="33" customHeight="1">
      <c r="A6" s="317" t="s">
        <v>311</v>
      </c>
      <c r="B6" s="318"/>
      <c r="C6" s="319">
        <f>SUM(C8:C11)</f>
        <v>2735</v>
      </c>
      <c r="D6" s="333">
        <f>SUM(D8:D11)</f>
        <v>2994.3</v>
      </c>
      <c r="F6" s="268"/>
    </row>
    <row r="7" spans="1:6">
      <c r="A7" s="320" t="s">
        <v>312</v>
      </c>
      <c r="B7" s="275"/>
      <c r="C7" s="321"/>
      <c r="D7" s="312"/>
    </row>
    <row r="8" spans="1:6" ht="21.75" customHeight="1">
      <c r="A8" s="320" t="s">
        <v>529</v>
      </c>
      <c r="B8" s="322"/>
      <c r="C8" s="323"/>
      <c r="D8" s="324"/>
    </row>
    <row r="9" spans="1:6" ht="27" customHeight="1">
      <c r="A9" s="320" t="s">
        <v>313</v>
      </c>
      <c r="B9" s="275" t="s">
        <v>527</v>
      </c>
      <c r="C9" s="325">
        <v>1732</v>
      </c>
      <c r="D9" s="326">
        <v>1847.1</v>
      </c>
    </row>
    <row r="10" spans="1:6" ht="24" customHeight="1">
      <c r="A10" s="320" t="s">
        <v>314</v>
      </c>
      <c r="B10" s="275" t="s">
        <v>542</v>
      </c>
      <c r="C10" s="325">
        <v>969</v>
      </c>
      <c r="D10" s="326">
        <v>1132.2</v>
      </c>
    </row>
    <row r="11" spans="1:6" ht="24" customHeight="1">
      <c r="A11" s="320" t="s">
        <v>556</v>
      </c>
      <c r="B11" s="275" t="s">
        <v>543</v>
      </c>
      <c r="C11" s="325">
        <v>34</v>
      </c>
      <c r="D11" s="326">
        <v>15</v>
      </c>
    </row>
    <row r="12" spans="1:6" ht="28.5" customHeight="1">
      <c r="A12" s="317" t="s">
        <v>315</v>
      </c>
      <c r="B12" s="322"/>
      <c r="C12" s="323"/>
      <c r="D12" s="324"/>
    </row>
    <row r="13" spans="1:6">
      <c r="A13" s="327"/>
      <c r="B13" s="328"/>
      <c r="C13" s="329"/>
      <c r="D13" s="329"/>
    </row>
    <row r="14" spans="1:6" ht="30.75" customHeight="1">
      <c r="A14" s="330" t="s">
        <v>571</v>
      </c>
      <c r="B14" s="330"/>
      <c r="C14" s="330"/>
      <c r="D14" s="331"/>
    </row>
    <row r="15" spans="1:6">
      <c r="A15" s="223"/>
      <c r="B15" s="223"/>
      <c r="C15" s="223"/>
      <c r="D15" s="223"/>
    </row>
    <row r="16" spans="1:6">
      <c r="A16" s="331" t="s">
        <v>584</v>
      </c>
      <c r="B16" s="223"/>
      <c r="C16" s="223"/>
      <c r="D16" s="223"/>
    </row>
    <row r="17" spans="1:4">
      <c r="A17" s="223"/>
      <c r="B17" s="223"/>
      <c r="C17" s="223"/>
      <c r="D17" s="223"/>
    </row>
  </sheetData>
  <mergeCells count="4">
    <mergeCell ref="C1:D1"/>
    <mergeCell ref="A3:D3"/>
    <mergeCell ref="A2:D2"/>
    <mergeCell ref="A4:D4"/>
  </mergeCells>
  <phoneticPr fontId="3" type="noConversion"/>
  <pageMargins left="0.59055118110236227" right="0" top="0" bottom="0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C1:G12"/>
  <sheetViews>
    <sheetView topLeftCell="C4" workbookViewId="0">
      <selection activeCell="E4" sqref="E4"/>
    </sheetView>
  </sheetViews>
  <sheetFormatPr defaultRowHeight="12.75"/>
  <cols>
    <col min="2" max="2" width="0.28515625" customWidth="1"/>
    <col min="3" max="3" width="34.5703125" customWidth="1"/>
    <col min="4" max="4" width="20.5703125" customWidth="1"/>
    <col min="5" max="5" width="16.5703125" customWidth="1"/>
    <col min="6" max="6" width="23.5703125" customWidth="1"/>
  </cols>
  <sheetData>
    <row r="1" spans="3:7" ht="69.75" customHeight="1">
      <c r="C1" s="26"/>
      <c r="D1" s="26"/>
      <c r="E1" s="690" t="s">
        <v>366</v>
      </c>
      <c r="F1" s="690"/>
      <c r="G1" s="168"/>
    </row>
    <row r="2" spans="3:7" ht="51" customHeight="1">
      <c r="C2" s="718" t="s">
        <v>335</v>
      </c>
      <c r="D2" s="718"/>
      <c r="E2" s="718"/>
      <c r="F2" s="718"/>
    </row>
    <row r="3" spans="3:7" ht="107.25" customHeight="1">
      <c r="C3" s="220" t="s">
        <v>332</v>
      </c>
      <c r="D3" s="220" t="s">
        <v>499</v>
      </c>
      <c r="E3" s="220" t="s">
        <v>333</v>
      </c>
      <c r="F3" s="220" t="s">
        <v>334</v>
      </c>
    </row>
    <row r="4" spans="3:7" ht="51.75" customHeight="1">
      <c r="C4" s="221" t="s">
        <v>489</v>
      </c>
      <c r="D4" s="285">
        <f>-('1. Фін результат'!F79+'6.1. Інша інфо_1'!I45+'6.1. Інша інфо_1'!I46)/'6.1. Інша інфо_1'!G43/3*1000*1.2</f>
        <v>9.3262219821766124</v>
      </c>
      <c r="E4" s="285">
        <f>'6.1. Інша інфо_1'!H43*1.2</f>
        <v>9.6327302187415622</v>
      </c>
      <c r="F4" s="286">
        <f>E4/D4</f>
        <v>1.0328652092080501</v>
      </c>
    </row>
    <row r="5" spans="3:7" ht="27" customHeight="1">
      <c r="C5" s="221"/>
      <c r="D5" s="221"/>
      <c r="E5" s="221"/>
      <c r="F5" s="221"/>
    </row>
    <row r="6" spans="3:7" ht="28.5" customHeight="1">
      <c r="C6" s="221"/>
      <c r="D6" s="221"/>
      <c r="E6" s="221"/>
      <c r="F6" s="221"/>
    </row>
    <row r="7" spans="3:7" ht="36" customHeight="1">
      <c r="C7" s="221"/>
      <c r="D7" s="221"/>
      <c r="E7" s="221"/>
      <c r="F7" s="221"/>
    </row>
    <row r="8" spans="3:7">
      <c r="C8" s="223"/>
      <c r="D8" s="223"/>
      <c r="E8" s="223"/>
      <c r="F8" s="223"/>
    </row>
    <row r="9" spans="3:7">
      <c r="C9" s="330" t="s">
        <v>571</v>
      </c>
      <c r="D9" s="223"/>
      <c r="E9" s="223"/>
      <c r="F9" s="223"/>
    </row>
    <row r="10" spans="3:7">
      <c r="C10" s="223"/>
      <c r="D10" s="223"/>
      <c r="E10" s="223"/>
      <c r="F10" s="223"/>
    </row>
    <row r="11" spans="3:7">
      <c r="C11" s="331" t="s">
        <v>572</v>
      </c>
      <c r="D11" s="223"/>
      <c r="E11" s="223"/>
      <c r="F11" s="223"/>
    </row>
    <row r="12" spans="3:7">
      <c r="C12" s="223"/>
      <c r="D12" s="223"/>
      <c r="E12" s="223"/>
      <c r="F12" s="223"/>
    </row>
  </sheetData>
  <mergeCells count="2">
    <mergeCell ref="C2:F2"/>
    <mergeCell ref="E1:F1"/>
  </mergeCells>
  <phoneticPr fontId="3" type="noConversion"/>
  <pageMargins left="0" right="0.25" top="0.66" bottom="0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53" workbookViewId="0">
      <selection activeCell="A45" sqref="A45"/>
    </sheetView>
  </sheetViews>
  <sheetFormatPr defaultRowHeight="12.75"/>
  <cols>
    <col min="1" max="1" width="56.28515625" customWidth="1"/>
    <col min="2" max="2" width="10.28515625" customWidth="1"/>
  </cols>
  <sheetData>
    <row r="1" spans="1:5" ht="14.25">
      <c r="A1" s="719" t="s">
        <v>604</v>
      </c>
      <c r="B1" s="719"/>
      <c r="C1" s="719"/>
    </row>
    <row r="2" spans="1:5" ht="25.5">
      <c r="A2" s="272" t="s">
        <v>530</v>
      </c>
      <c r="B2" s="251">
        <v>1000</v>
      </c>
      <c r="C2" s="252">
        <f>SUM(C3:C6)</f>
        <v>22111</v>
      </c>
      <c r="D2" s="278"/>
      <c r="E2" s="278">
        <f>'1. Фін результат'!F7</f>
        <v>22111</v>
      </c>
    </row>
    <row r="3" spans="1:5" ht="12" customHeight="1">
      <c r="A3" s="261" t="s">
        <v>566</v>
      </c>
      <c r="B3" s="253"/>
      <c r="C3" s="254">
        <f>20339+538+10</f>
        <v>20887</v>
      </c>
      <c r="D3" s="278"/>
      <c r="E3" s="278"/>
    </row>
    <row r="4" spans="1:5" ht="12" customHeight="1">
      <c r="A4" s="261" t="s">
        <v>567</v>
      </c>
      <c r="B4" s="253"/>
      <c r="C4" s="254">
        <v>515</v>
      </c>
      <c r="D4" s="278"/>
      <c r="E4" s="278"/>
    </row>
    <row r="5" spans="1:5" ht="12" customHeight="1">
      <c r="A5" s="267" t="s">
        <v>503</v>
      </c>
      <c r="B5" s="253"/>
      <c r="C5" s="254">
        <f>709-C6</f>
        <v>249</v>
      </c>
      <c r="D5" s="278"/>
      <c r="E5" s="278"/>
    </row>
    <row r="6" spans="1:5" ht="12" customHeight="1">
      <c r="A6" s="267" t="s">
        <v>498</v>
      </c>
      <c r="B6" s="253"/>
      <c r="C6" s="254">
        <v>460</v>
      </c>
      <c r="D6" s="278"/>
      <c r="E6" s="278"/>
    </row>
    <row r="7" spans="1:5" ht="12" customHeight="1">
      <c r="A7" s="271" t="s">
        <v>505</v>
      </c>
      <c r="B7" s="258"/>
      <c r="C7" s="259"/>
      <c r="D7" s="278"/>
      <c r="E7" s="278"/>
    </row>
    <row r="8" spans="1:5" ht="12" customHeight="1">
      <c r="A8" s="274" t="s">
        <v>535</v>
      </c>
      <c r="B8" s="81">
        <v>1018</v>
      </c>
      <c r="C8" s="265">
        <f>SUM(C9:C22)</f>
        <v>2063</v>
      </c>
      <c r="D8" s="278">
        <f>SUM(C9:C22)</f>
        <v>2063</v>
      </c>
      <c r="E8" s="278">
        <f>'1. Фін результат'!F16</f>
        <v>-2063</v>
      </c>
    </row>
    <row r="9" spans="1:5" ht="12" customHeight="1">
      <c r="A9" s="267" t="s">
        <v>506</v>
      </c>
      <c r="B9" s="253"/>
      <c r="C9" s="269">
        <v>4</v>
      </c>
      <c r="D9" s="278"/>
      <c r="E9" s="278"/>
    </row>
    <row r="10" spans="1:5" ht="12" customHeight="1">
      <c r="A10" s="267" t="s">
        <v>507</v>
      </c>
      <c r="B10" s="253"/>
      <c r="C10" s="269">
        <v>82</v>
      </c>
      <c r="D10" s="278"/>
      <c r="E10" s="278"/>
    </row>
    <row r="11" spans="1:5" ht="12" customHeight="1">
      <c r="A11" s="267" t="s">
        <v>508</v>
      </c>
      <c r="B11" s="253"/>
      <c r="C11" s="269">
        <v>5</v>
      </c>
      <c r="D11" s="278"/>
      <c r="E11" s="278"/>
    </row>
    <row r="12" spans="1:5" ht="12" customHeight="1">
      <c r="A12" s="261" t="s">
        <v>548</v>
      </c>
      <c r="B12" s="253"/>
      <c r="C12" s="269">
        <v>196</v>
      </c>
      <c r="D12" s="278"/>
      <c r="E12" s="278"/>
    </row>
    <row r="13" spans="1:5" ht="12" customHeight="1">
      <c r="A13" s="261" t="s">
        <v>601</v>
      </c>
      <c r="B13" s="253"/>
      <c r="C13" s="269">
        <v>14</v>
      </c>
      <c r="D13" s="278"/>
      <c r="E13" s="278"/>
    </row>
    <row r="14" spans="1:5" ht="12" customHeight="1">
      <c r="A14" s="267" t="s">
        <v>509</v>
      </c>
      <c r="B14" s="253"/>
      <c r="C14" s="269">
        <v>1467</v>
      </c>
      <c r="D14" s="278"/>
      <c r="E14" s="278"/>
    </row>
    <row r="15" spans="1:5" ht="12" customHeight="1">
      <c r="A15" s="267" t="s">
        <v>510</v>
      </c>
      <c r="B15" s="253"/>
      <c r="C15" s="269">
        <v>23</v>
      </c>
      <c r="D15" s="278"/>
      <c r="E15" s="278"/>
    </row>
    <row r="16" spans="1:5" ht="12" customHeight="1">
      <c r="A16" s="261" t="s">
        <v>732</v>
      </c>
      <c r="B16" s="253"/>
      <c r="C16" s="269">
        <v>13</v>
      </c>
      <c r="D16" s="278"/>
      <c r="E16" s="278"/>
    </row>
    <row r="17" spans="1:5" ht="12" customHeight="1">
      <c r="A17" s="267" t="s">
        <v>511</v>
      </c>
      <c r="B17" s="253"/>
      <c r="C17" s="269">
        <f>109-22</f>
        <v>87</v>
      </c>
      <c r="D17" s="278"/>
      <c r="E17" s="278"/>
    </row>
    <row r="18" spans="1:5" ht="12" customHeight="1">
      <c r="A18" s="261" t="s">
        <v>602</v>
      </c>
      <c r="B18" s="253"/>
      <c r="C18" s="269">
        <v>79</v>
      </c>
      <c r="D18" s="278"/>
      <c r="E18" s="278"/>
    </row>
    <row r="19" spans="1:5" ht="12" customHeight="1">
      <c r="A19" s="261" t="s">
        <v>575</v>
      </c>
      <c r="B19" s="253"/>
      <c r="C19" s="264">
        <v>14</v>
      </c>
      <c r="D19" s="278"/>
      <c r="E19" s="278"/>
    </row>
    <row r="20" spans="1:5" ht="12" customHeight="1">
      <c r="A20" s="267" t="s">
        <v>512</v>
      </c>
      <c r="B20" s="253"/>
      <c r="C20" s="269">
        <v>46</v>
      </c>
      <c r="D20" s="278"/>
      <c r="E20" s="278"/>
    </row>
    <row r="21" spans="1:5" ht="12" customHeight="1">
      <c r="A21" s="261" t="s">
        <v>589</v>
      </c>
      <c r="B21" s="253"/>
      <c r="C21" s="269">
        <v>7</v>
      </c>
      <c r="D21" s="278"/>
      <c r="E21" s="278"/>
    </row>
    <row r="22" spans="1:5" ht="12" customHeight="1">
      <c r="A22" s="261" t="s">
        <v>583</v>
      </c>
      <c r="B22" s="253"/>
      <c r="C22" s="269">
        <v>26</v>
      </c>
      <c r="D22" s="278"/>
      <c r="E22" s="278"/>
    </row>
    <row r="23" spans="1:5" ht="12" customHeight="1">
      <c r="A23" s="255" t="s">
        <v>504</v>
      </c>
      <c r="B23" s="90">
        <v>1030</v>
      </c>
      <c r="C23" s="256">
        <f>SUM(C24:C26)</f>
        <v>87</v>
      </c>
      <c r="D23" s="278"/>
      <c r="E23" s="278">
        <f>'1. Фін результат'!F19</f>
        <v>87</v>
      </c>
    </row>
    <row r="24" spans="1:5" ht="12" customHeight="1">
      <c r="A24" s="261" t="s">
        <v>555</v>
      </c>
      <c r="B24" s="253"/>
      <c r="C24" s="264">
        <v>87</v>
      </c>
      <c r="D24" s="278"/>
      <c r="E24" s="278"/>
    </row>
    <row r="25" spans="1:5" ht="12" customHeight="1">
      <c r="A25" s="261" t="s">
        <v>553</v>
      </c>
      <c r="B25" s="253"/>
      <c r="C25" s="264"/>
      <c r="D25" s="278"/>
      <c r="E25" s="278"/>
    </row>
    <row r="26" spans="1:5" ht="12" customHeight="1">
      <c r="A26" s="261" t="s">
        <v>554</v>
      </c>
      <c r="B26" s="253"/>
      <c r="C26" s="264"/>
      <c r="D26" s="278"/>
      <c r="E26" s="278"/>
    </row>
    <row r="27" spans="1:5" ht="12" customHeight="1">
      <c r="A27" s="257" t="s">
        <v>513</v>
      </c>
      <c r="B27" s="258"/>
      <c r="C27" s="260"/>
      <c r="D27" s="278"/>
      <c r="E27" s="278"/>
    </row>
    <row r="28" spans="1:5" ht="12" customHeight="1">
      <c r="A28" s="255" t="s">
        <v>534</v>
      </c>
      <c r="B28" s="90">
        <v>1062</v>
      </c>
      <c r="C28" s="284">
        <f>SUM(C29:C38)</f>
        <v>456</v>
      </c>
      <c r="D28" s="278"/>
      <c r="E28" s="278">
        <f>'1. Фін результат'!F43</f>
        <v>-456</v>
      </c>
    </row>
    <row r="29" spans="1:5" ht="12" customHeight="1">
      <c r="A29" s="207" t="s">
        <v>576</v>
      </c>
      <c r="B29" s="90"/>
      <c r="C29" s="394">
        <v>5</v>
      </c>
      <c r="D29" s="278"/>
      <c r="E29" s="278"/>
    </row>
    <row r="30" spans="1:5" ht="12" customHeight="1">
      <c r="A30" s="261" t="s">
        <v>514</v>
      </c>
      <c r="B30" s="262"/>
      <c r="C30" s="269">
        <v>59</v>
      </c>
      <c r="D30" s="278"/>
      <c r="E30" s="278"/>
    </row>
    <row r="31" spans="1:5" ht="12" customHeight="1">
      <c r="A31" s="261" t="s">
        <v>515</v>
      </c>
      <c r="B31" s="262"/>
      <c r="C31" s="269">
        <v>6</v>
      </c>
      <c r="D31" s="278"/>
      <c r="E31" s="278"/>
    </row>
    <row r="32" spans="1:5" ht="12" customHeight="1">
      <c r="A32" s="261" t="s">
        <v>516</v>
      </c>
      <c r="B32" s="262"/>
      <c r="C32" s="269">
        <v>193</v>
      </c>
      <c r="D32" s="278"/>
      <c r="E32" s="278"/>
    </row>
    <row r="33" spans="1:5" ht="12" customHeight="1">
      <c r="A33" s="261" t="s">
        <v>733</v>
      </c>
      <c r="B33" s="263"/>
      <c r="C33" s="269">
        <v>45</v>
      </c>
      <c r="D33" s="278"/>
      <c r="E33" s="278"/>
    </row>
    <row r="34" spans="1:5" ht="9.75" customHeight="1">
      <c r="A34" s="261" t="s">
        <v>734</v>
      </c>
      <c r="B34" s="263"/>
      <c r="C34" s="269">
        <v>115</v>
      </c>
      <c r="D34" s="278"/>
      <c r="E34" s="278"/>
    </row>
    <row r="35" spans="1:5" ht="0.75" hidden="1" customHeight="1">
      <c r="A35" s="261" t="s">
        <v>517</v>
      </c>
      <c r="B35" s="263"/>
      <c r="C35" s="269"/>
      <c r="D35" s="278"/>
      <c r="E35" s="278"/>
    </row>
    <row r="36" spans="1:5" ht="12" customHeight="1">
      <c r="A36" s="261" t="s">
        <v>518</v>
      </c>
      <c r="B36" s="263"/>
      <c r="C36" s="269">
        <v>8</v>
      </c>
      <c r="D36" s="278"/>
      <c r="E36" s="278"/>
    </row>
    <row r="37" spans="1:5" ht="12" customHeight="1">
      <c r="A37" s="267" t="s">
        <v>512</v>
      </c>
      <c r="B37" s="253"/>
      <c r="C37" s="269">
        <v>25</v>
      </c>
      <c r="D37" s="278"/>
      <c r="E37" s="278"/>
    </row>
    <row r="38" spans="1:5" ht="12" customHeight="1">
      <c r="A38" s="261" t="s">
        <v>569</v>
      </c>
      <c r="B38" s="253"/>
      <c r="C38" s="269"/>
      <c r="D38" s="278"/>
      <c r="E38" s="278"/>
    </row>
    <row r="39" spans="1:5" ht="12" customHeight="1">
      <c r="A39" s="257" t="s">
        <v>519</v>
      </c>
      <c r="B39" s="258"/>
      <c r="C39" s="259"/>
      <c r="D39" s="278"/>
      <c r="E39" s="278"/>
    </row>
    <row r="40" spans="1:5" ht="12" customHeight="1">
      <c r="A40" s="255" t="s">
        <v>533</v>
      </c>
      <c r="B40" s="90">
        <v>1085</v>
      </c>
      <c r="C40" s="259">
        <f>SUM(C41:C44)</f>
        <v>22</v>
      </c>
      <c r="D40" s="278"/>
      <c r="E40" s="278">
        <f>'1. Фін результат'!F57</f>
        <v>-22</v>
      </c>
    </row>
    <row r="41" spans="1:5" ht="16.5" customHeight="1">
      <c r="A41" s="261" t="s">
        <v>520</v>
      </c>
      <c r="B41" s="253"/>
      <c r="C41" s="269">
        <v>11</v>
      </c>
      <c r="D41" s="278"/>
      <c r="E41" s="278"/>
    </row>
    <row r="42" spans="1:5" ht="11.25" hidden="1" customHeight="1">
      <c r="A42" s="261" t="s">
        <v>539</v>
      </c>
      <c r="B42" s="253"/>
      <c r="C42" s="269"/>
      <c r="D42" s="278"/>
      <c r="E42" s="278"/>
    </row>
    <row r="43" spans="1:5" ht="17.25" hidden="1" customHeight="1">
      <c r="A43" s="261" t="s">
        <v>577</v>
      </c>
      <c r="B43" s="253"/>
      <c r="C43" s="264"/>
      <c r="D43" s="278"/>
      <c r="E43" s="278"/>
    </row>
    <row r="44" spans="1:5" ht="17.25" customHeight="1">
      <c r="A44" s="261" t="s">
        <v>603</v>
      </c>
      <c r="B44" s="253"/>
      <c r="C44" s="264">
        <v>11</v>
      </c>
      <c r="D44" s="278"/>
      <c r="E44" s="278"/>
    </row>
    <row r="45" spans="1:5" ht="17.25" customHeight="1">
      <c r="A45" s="261" t="str">
        <f>'1. Фін результат'!A63</f>
        <v>Інші доходи (розшифрувати), у тому числі:</v>
      </c>
      <c r="B45" s="253">
        <v>1150</v>
      </c>
      <c r="C45" s="393">
        <v>183</v>
      </c>
      <c r="D45" s="278"/>
      <c r="E45" s="278">
        <f>'1. Фін результат'!F63</f>
        <v>183</v>
      </c>
    </row>
    <row r="46" spans="1:5" ht="15.75" customHeight="1">
      <c r="A46" s="261" t="s">
        <v>592</v>
      </c>
      <c r="B46" s="253"/>
      <c r="C46" s="264">
        <v>183</v>
      </c>
      <c r="D46" s="278"/>
      <c r="E46" s="278"/>
    </row>
    <row r="47" spans="1:5" ht="15.75" customHeight="1">
      <c r="A47" s="261" t="str">
        <f>'1. Фін результат'!A65</f>
        <v>Інші витрати (розшифрувати), у тому числі:</v>
      </c>
      <c r="B47" s="253">
        <v>1160</v>
      </c>
      <c r="C47" s="393">
        <f>SUM(C48:C49)</f>
        <v>183</v>
      </c>
      <c r="D47" s="278"/>
      <c r="E47" s="278">
        <f>'1. Фін результат'!F65</f>
        <v>-183</v>
      </c>
    </row>
    <row r="48" spans="1:5" ht="14.25" customHeight="1">
      <c r="A48" s="261" t="s">
        <v>593</v>
      </c>
      <c r="B48" s="253"/>
      <c r="C48" s="264">
        <v>155</v>
      </c>
      <c r="D48" s="278"/>
      <c r="E48" s="278"/>
    </row>
    <row r="49" spans="1:5" ht="14.25" customHeight="1">
      <c r="A49" s="261" t="s">
        <v>594</v>
      </c>
      <c r="B49" s="253"/>
      <c r="C49" s="264">
        <v>28</v>
      </c>
      <c r="D49" s="278"/>
      <c r="E49" s="278"/>
    </row>
    <row r="50" spans="1:5" ht="12" customHeight="1">
      <c r="A50" s="273" t="s">
        <v>531</v>
      </c>
      <c r="B50" s="205" t="s">
        <v>358</v>
      </c>
      <c r="C50" s="266">
        <f>SUM(C51:C56)</f>
        <v>8116</v>
      </c>
      <c r="D50" s="278"/>
      <c r="E50" s="278">
        <f>'ІІІ. Рух грош. коштів'!F17</f>
        <v>-8116</v>
      </c>
    </row>
    <row r="51" spans="1:5" ht="12" customHeight="1">
      <c r="A51" s="261" t="s">
        <v>524</v>
      </c>
      <c r="B51" s="205"/>
      <c r="C51" s="270">
        <v>3168</v>
      </c>
      <c r="D51" s="278"/>
      <c r="E51" s="278"/>
    </row>
    <row r="52" spans="1:5" ht="12" customHeight="1">
      <c r="A52" s="261" t="s">
        <v>568</v>
      </c>
      <c r="B52" s="205"/>
      <c r="C52" s="270"/>
      <c r="D52" s="278"/>
      <c r="E52" s="278"/>
    </row>
    <row r="53" spans="1:5" ht="12" customHeight="1">
      <c r="A53" s="261" t="s">
        <v>525</v>
      </c>
      <c r="B53" s="205"/>
      <c r="C53" s="270">
        <v>1982</v>
      </c>
      <c r="D53" s="278"/>
      <c r="E53" s="278"/>
    </row>
    <row r="54" spans="1:5" ht="12" customHeight="1">
      <c r="A54" s="261" t="s">
        <v>522</v>
      </c>
      <c r="B54" s="205"/>
      <c r="C54" s="270" t="s">
        <v>591</v>
      </c>
      <c r="D54" s="278"/>
      <c r="E54" s="278"/>
    </row>
    <row r="55" spans="1:5" ht="12" customHeight="1">
      <c r="A55" s="280" t="s">
        <v>523</v>
      </c>
      <c r="B55" s="205"/>
      <c r="C55" s="270">
        <v>2332</v>
      </c>
      <c r="D55" s="278"/>
      <c r="E55" s="278"/>
    </row>
    <row r="56" spans="1:5" ht="12" customHeight="1">
      <c r="A56" s="280" t="s">
        <v>544</v>
      </c>
      <c r="B56" s="205"/>
      <c r="C56" s="270">
        <v>634</v>
      </c>
      <c r="D56" s="278"/>
      <c r="E56" s="278"/>
    </row>
    <row r="57" spans="1:5" ht="12" customHeight="1">
      <c r="A57" s="281" t="s">
        <v>545</v>
      </c>
      <c r="B57" s="205" t="s">
        <v>360</v>
      </c>
      <c r="C57" s="282">
        <f>SUM(C58:C60)</f>
        <v>8</v>
      </c>
      <c r="D57" s="278"/>
      <c r="E57" s="278">
        <f>'ІІІ. Рух грош. коштів'!F18</f>
        <v>-8</v>
      </c>
    </row>
    <row r="58" spans="1:5" ht="12" customHeight="1">
      <c r="A58" s="280" t="s">
        <v>546</v>
      </c>
      <c r="B58" s="205"/>
      <c r="C58" s="270">
        <v>3</v>
      </c>
      <c r="D58" s="278"/>
      <c r="E58" s="278"/>
    </row>
    <row r="59" spans="1:5" ht="12" customHeight="1">
      <c r="A59" s="280" t="s">
        <v>579</v>
      </c>
      <c r="B59" s="205"/>
      <c r="C59" s="270">
        <v>5</v>
      </c>
      <c r="D59" s="278"/>
      <c r="E59" s="278"/>
    </row>
    <row r="60" spans="1:5" ht="12" customHeight="1">
      <c r="A60" s="280" t="s">
        <v>580</v>
      </c>
      <c r="B60" s="205"/>
      <c r="C60" s="270"/>
      <c r="D60" s="278"/>
      <c r="E60" s="278"/>
    </row>
    <row r="61" spans="1:5" ht="25.5" customHeight="1">
      <c r="A61" s="255" t="s">
        <v>532</v>
      </c>
      <c r="B61" s="106">
        <v>4020</v>
      </c>
      <c r="C61" s="266">
        <f>C64+C65</f>
        <v>0</v>
      </c>
      <c r="D61" s="278"/>
      <c r="E61" s="278">
        <f>'IV. Кап. інвестиції'!F10</f>
        <v>0</v>
      </c>
    </row>
    <row r="62" spans="1:5" ht="12" hidden="1" customHeight="1">
      <c r="A62" s="207" t="s">
        <v>547</v>
      </c>
      <c r="B62" s="106"/>
      <c r="C62" s="270"/>
      <c r="D62" s="278"/>
      <c r="E62" s="278"/>
    </row>
    <row r="63" spans="1:5" ht="12" hidden="1" customHeight="1">
      <c r="A63" s="207" t="s">
        <v>540</v>
      </c>
      <c r="B63" s="106"/>
      <c r="C63" s="270"/>
      <c r="D63" s="278"/>
      <c r="E63" s="278"/>
    </row>
    <row r="64" spans="1:5" ht="12" customHeight="1">
      <c r="A64" s="207" t="s">
        <v>587</v>
      </c>
      <c r="B64" s="106"/>
      <c r="C64" s="270"/>
      <c r="D64" s="278"/>
      <c r="E64" s="278"/>
    </row>
    <row r="65" spans="1:6" ht="12" customHeight="1">
      <c r="A65" s="207" t="s">
        <v>588</v>
      </c>
      <c r="B65" s="106"/>
      <c r="C65" s="270"/>
      <c r="D65" s="278"/>
      <c r="E65" s="278"/>
    </row>
    <row r="66" spans="1:6" ht="15" customHeight="1">
      <c r="A66" s="720"/>
      <c r="B66" s="720"/>
      <c r="C66" s="720"/>
    </row>
    <row r="67" spans="1:6" ht="15">
      <c r="A67" s="720" t="s">
        <v>526</v>
      </c>
      <c r="B67" s="720"/>
      <c r="C67" s="720"/>
    </row>
    <row r="70" spans="1:6">
      <c r="F70" t="s">
        <v>582</v>
      </c>
    </row>
  </sheetData>
  <mergeCells count="3">
    <mergeCell ref="A1:C1"/>
    <mergeCell ref="A66:C66"/>
    <mergeCell ref="A67:C67"/>
  </mergeCells>
  <phoneticPr fontId="3" type="noConversion"/>
  <pageMargins left="1.299212598425197" right="0.70866141732283472" top="0.3937007874015748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Осн фін показн (кварт)</vt:lpstr>
      <vt:lpstr>Осн. фін. пок.(річн.)</vt:lpstr>
      <vt:lpstr>1.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дод 5 інф щодо діяльн</vt:lpstr>
      <vt:lpstr>дод 2 претенз позовн робота</vt:lpstr>
      <vt:lpstr>дод 4 відом про нерух майно</vt:lpstr>
      <vt:lpstr>дод 6 відшкод тарифів</vt:lpstr>
      <vt:lpstr>розшифровка</vt:lpstr>
      <vt:lpstr>' V. Коефіцієнти'!Заголовки_для_печати</vt:lpstr>
      <vt:lpstr>'1.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пок.(річн.)'!Заголовки_для_печати</vt:lpstr>
      <vt:lpstr>' V. Коефіцієнти'!Область_печати</vt:lpstr>
      <vt:lpstr>'1. Фін результат'!Область_печати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 фін показн (кварт)'!Область_печати</vt:lpstr>
      <vt:lpstr>'Осн. фін. пок.(річн.)'!Область_печати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User</cp:lastModifiedBy>
  <cp:lastPrinted>2026-04-23T12:29:12Z</cp:lastPrinted>
  <dcterms:created xsi:type="dcterms:W3CDTF">2003-03-13T16:00:22Z</dcterms:created>
  <dcterms:modified xsi:type="dcterms:W3CDTF">2026-04-28T07:20:10Z</dcterms:modified>
</cp:coreProperties>
</file>